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56" activeTab="1"/>
  </bookViews>
  <sheets>
    <sheet name="表单1 GBT31863质量信用" sheetId="2" r:id="rId1"/>
    <sheet name="表单2 GBT33718 合同履约" sheetId="4" r:id="rId2"/>
    <sheet name="ADLI评分指南" sheetId="5" r:id="rId3"/>
  </sheets>
  <definedNames>
    <definedName name="_xlnm.Print_Titles" localSheetId="0">'表单1 GBT31863质量信用'!$13:$13</definedName>
    <definedName name="_xlnm.Print_Titles" localSheetId="1">'表单2 GBT33718 合同履约'!$10:$10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 i="2" l="1"/>
  <c r="G16" i="2"/>
  <c r="G17" i="2"/>
  <c r="G18" i="2"/>
  <c r="G19" i="2"/>
  <c r="G20" i="2"/>
  <c r="G21" i="2"/>
  <c r="G22" i="2"/>
  <c r="G23" i="2"/>
  <c r="G24" i="2"/>
  <c r="G25" i="2"/>
  <c r="G26" i="2"/>
  <c r="G27" i="2"/>
  <c r="G28" i="2"/>
  <c r="G29" i="2"/>
  <c r="G30" i="2"/>
  <c r="G31" i="2"/>
  <c r="G32" i="2"/>
  <c r="G33" i="2"/>
  <c r="G34" i="2"/>
  <c r="G35" i="2"/>
  <c r="G36" i="2"/>
  <c r="G37" i="2"/>
  <c r="G38" i="2"/>
  <c r="F109" i="4" l="1"/>
  <c r="G14" i="2" l="1"/>
  <c r="E40" i="2" s="1"/>
</calcChain>
</file>

<file path=xl/sharedStrings.xml><?xml version="1.0" encoding="utf-8"?>
<sst xmlns="http://schemas.openxmlformats.org/spreadsheetml/2006/main" count="445" uniqueCount="412">
  <si>
    <t>使用说明：</t>
  </si>
  <si>
    <t>发现问题</t>
  </si>
  <si>
    <t>备注</t>
  </si>
  <si>
    <t>给定分值合计</t>
    <phoneticPr fontId="1" type="noConversion"/>
  </si>
  <si>
    <t>实际得分</t>
    <phoneticPr fontId="1" type="noConversion"/>
  </si>
  <si>
    <t>分值率</t>
  </si>
  <si>
    <t>0%或5%</t>
  </si>
  <si>
    <t>——没有系统的方法，信息是零散、孤立的（A）
——方法没有展开或略有展开（D）
——没有改进导向，已有的改进仅是“对问题的被动反应”（L） 
——缺乏协调一致，各个方面或部门各行其是（I）</t>
    <phoneticPr fontId="1" type="noConversion"/>
  </si>
  <si>
    <t>——开始有系统的方法，应对该评分条款的基本要求（A）
——方法在大多数方面或部门处于展开的早期阶段，阻碍了基本要求的实现（D）
——处于从“对问题的被动反应”到“改进导向”转变的早期阶段（L）
——主要靠联合解决问题来使方法与其他方面或部门达成协调一致（I）</t>
    <phoneticPr fontId="1" type="noConversion"/>
  </si>
  <si>
    <t xml:space="preserve">10%,15%
20%,25%
</t>
    <phoneticPr fontId="1" type="noConversion"/>
  </si>
  <si>
    <t>等级一</t>
    <phoneticPr fontId="1" type="noConversion"/>
  </si>
  <si>
    <t>成熟度等级</t>
    <phoneticPr fontId="1" type="noConversion"/>
  </si>
  <si>
    <t>——有系统、有效的方法，应对该评分条款的基本要求（A）
——方法已得到展开，尽管某些方面或部门的展开尚属早期阶段（D）
——开始系统地评价和改进关键过程（L）
——方法与在应对企业概述和其他过程条款时所确定的基本企业需要初步协调一致（I）</t>
    <phoneticPr fontId="1" type="noConversion"/>
  </si>
  <si>
    <t xml:space="preserve">30%,35%
40%,45%
</t>
    <phoneticPr fontId="1" type="noConversion"/>
  </si>
  <si>
    <t>等级二</t>
    <phoneticPr fontId="1" type="noConversion"/>
  </si>
  <si>
    <t>等级三</t>
    <phoneticPr fontId="1" type="noConversion"/>
  </si>
  <si>
    <t>50%,55%
60%,65%</t>
    <phoneticPr fontId="1" type="noConversion"/>
  </si>
  <si>
    <t>——有系统、有效的方法，应对该评分条款的总体要求（A）
——方法得到很好的展开，尽管某些方面或部门的展开有所不同（D）
——进行了基于事实且系统的评价，改进和一些创新，以提高关键过程的有效性和效率（L）
——方法与在应对企业概述和其他过程条款时所确定的企业需要协调一致（I）</t>
    <phoneticPr fontId="1" type="noConversion"/>
  </si>
  <si>
    <t>等级四</t>
    <phoneticPr fontId="1" type="noConversion"/>
  </si>
  <si>
    <t>70%,75%
80%,85%</t>
    <phoneticPr fontId="1" type="noConversion"/>
  </si>
  <si>
    <t>——有系统、有效的方法，应对该评分条款的详细要求（A）
——方法得到很好的展开，无明显弱点或差距（D）
——基于事实且系统的评价，改进和创新已成为关键的管理工具；存在清楚的证据，证实通过企业的分析和分享，方法得到不断完善（L）
——方法与在应对企业概述和其他过程条款时所确定的企业需要实现了整合（I）</t>
    <phoneticPr fontId="1" type="noConversion"/>
  </si>
  <si>
    <t>等级五</t>
    <phoneticPr fontId="1" type="noConversion"/>
  </si>
  <si>
    <t xml:space="preserve">90%,95%
100%
</t>
    <phoneticPr fontId="1" type="noConversion"/>
  </si>
  <si>
    <t>——有系统、有效的方法，全面应对该评分条款的详细要求（A）
——方法得到完全的展开，在任何方面或部门均无明显的弱点或差距（D）
——基于事实且系统的评价，改进和创新已成为全企业的关键管理工具；有证据表明通过分析和分享，在整个企业中方法得到不断完善和创新（L）
——方法与在应对企业概述和其他过程条款时所确定的企业需要实现了很好的整合（I）</t>
    <phoneticPr fontId="1" type="noConversion"/>
  </si>
  <si>
    <t xml:space="preserve">受审核方:___________________________________________________                                                   </t>
  </si>
  <si>
    <t>审核类型：□初次审核  □第  次监审  □再认证审核   □扩项   □其他</t>
  </si>
  <si>
    <t xml:space="preserve">审核组组员: ______________________________ 审核组组长：_____________________             </t>
  </si>
  <si>
    <t>说明1：企业履约能力评价表分为表1 “企业质量信用评价表” 和表2 “企业合同信用评价表”，表1适用于GB/T 31863-2015《企业质量信用评价指标》介绍，表2适用于GB/T 33718-2017《企业合同信用指标指南》。</t>
    <phoneticPr fontId="1" type="noConversion"/>
  </si>
  <si>
    <t>描述</t>
    <phoneticPr fontId="1" type="noConversion"/>
  </si>
  <si>
    <t>企业质量信用评价表</t>
    <phoneticPr fontId="1" type="noConversion"/>
  </si>
  <si>
    <t>一级指标</t>
    <phoneticPr fontId="1" type="noConversion"/>
  </si>
  <si>
    <t>二级指标</t>
    <phoneticPr fontId="1" type="noConversion"/>
  </si>
  <si>
    <t>质量诚信管理方针</t>
    <phoneticPr fontId="1" type="noConversion"/>
  </si>
  <si>
    <t>质量诚信管理目标</t>
    <phoneticPr fontId="1" type="noConversion"/>
  </si>
  <si>
    <t>质量诚信文化建设</t>
    <phoneticPr fontId="1" type="noConversion"/>
  </si>
  <si>
    <t>生产经营资质</t>
    <phoneticPr fontId="1" type="noConversion"/>
  </si>
  <si>
    <t>质量管理</t>
    <phoneticPr fontId="1" type="noConversion"/>
  </si>
  <si>
    <t>质量诚信管理</t>
    <phoneticPr fontId="1" type="noConversion"/>
  </si>
  <si>
    <t>计量管理</t>
    <phoneticPr fontId="1" type="noConversion"/>
  </si>
  <si>
    <t>认证管理</t>
    <phoneticPr fontId="1" type="noConversion"/>
  </si>
  <si>
    <t>检验检测管理</t>
    <phoneticPr fontId="1" type="noConversion"/>
  </si>
  <si>
    <t>人员资质管理</t>
    <phoneticPr fontId="1" type="noConversion"/>
  </si>
  <si>
    <t>标准管理</t>
    <phoneticPr fontId="1" type="noConversion"/>
  </si>
  <si>
    <t>质监部门监督抽查记录</t>
    <phoneticPr fontId="1" type="noConversion"/>
  </si>
  <si>
    <t>质量安全事故记录</t>
    <phoneticPr fontId="1" type="noConversion"/>
  </si>
  <si>
    <t>出口产品质量不良记录</t>
    <phoneticPr fontId="1" type="noConversion"/>
  </si>
  <si>
    <t>其他相关部门抽检记录</t>
    <phoneticPr fontId="1" type="noConversion"/>
  </si>
  <si>
    <t>市场反馈及投诉记录</t>
    <phoneticPr fontId="1" type="noConversion"/>
  </si>
  <si>
    <t>其他外部评价</t>
    <phoneticPr fontId="1" type="noConversion"/>
  </si>
  <si>
    <t>主动售后管理</t>
    <phoneticPr fontId="1" type="noConversion"/>
  </si>
  <si>
    <t>根据受评价方所处行业特点，由审核员设定指标并给定分值</t>
    <phoneticPr fontId="1" type="noConversion"/>
  </si>
  <si>
    <t>给定
分值</t>
    <phoneticPr fontId="1" type="noConversion"/>
  </si>
  <si>
    <t>评价
得分</t>
    <phoneticPr fontId="1" type="noConversion"/>
  </si>
  <si>
    <t>指标说明/评分方法</t>
    <phoneticPr fontId="1" type="noConversion"/>
  </si>
  <si>
    <t xml:space="preserve">
兑现质量承诺表现（300）</t>
    <phoneticPr fontId="1" type="noConversion"/>
  </si>
  <si>
    <t>贯彻质量诚信理念（150）</t>
    <phoneticPr fontId="1" type="noConversion"/>
  </si>
  <si>
    <t>专项指标（100）</t>
    <phoneticPr fontId="1" type="noConversion"/>
  </si>
  <si>
    <t>基
本
指
标（900）</t>
    <phoneticPr fontId="1" type="noConversion"/>
  </si>
  <si>
    <t>指标
类型</t>
    <phoneticPr fontId="1" type="noConversion"/>
  </si>
  <si>
    <t xml:space="preserve">
履行质量承诺能力（450）
</t>
    <phoneticPr fontId="1" type="noConversion"/>
  </si>
  <si>
    <t>质量相关获奖</t>
    <phoneticPr fontId="1" type="noConversion"/>
  </si>
  <si>
    <t>表2 企业合同信用评价表</t>
    <phoneticPr fontId="1" type="noConversion"/>
  </si>
  <si>
    <t>指标
类别</t>
    <phoneticPr fontId="1" type="noConversion"/>
  </si>
  <si>
    <t>企业名称</t>
    <phoneticPr fontId="1" type="noConversion"/>
  </si>
  <si>
    <t>工商注册号</t>
    <phoneticPr fontId="1" type="noConversion"/>
  </si>
  <si>
    <t>统一社会信用代码</t>
    <phoneticPr fontId="1" type="noConversion"/>
  </si>
  <si>
    <t>组织机构代码</t>
    <phoneticPr fontId="1" type="noConversion"/>
  </si>
  <si>
    <t>企业类型</t>
    <phoneticPr fontId="1" type="noConversion"/>
  </si>
  <si>
    <t>注册资本（金）</t>
    <phoneticPr fontId="1" type="noConversion"/>
  </si>
  <si>
    <t>成立日期</t>
    <phoneticPr fontId="1" type="noConversion"/>
  </si>
  <si>
    <t>企业住所</t>
    <phoneticPr fontId="1" type="noConversion"/>
  </si>
  <si>
    <t>营业期限</t>
    <phoneticPr fontId="1" type="noConversion"/>
  </si>
  <si>
    <t>经营范围</t>
    <phoneticPr fontId="1" type="noConversion"/>
  </si>
  <si>
    <t>所属行业</t>
    <phoneticPr fontId="1" type="noConversion"/>
  </si>
  <si>
    <t>登记机关</t>
    <phoneticPr fontId="1" type="noConversion"/>
  </si>
  <si>
    <t>企业网址</t>
    <phoneticPr fontId="1" type="noConversion"/>
  </si>
  <si>
    <t>企业联系人</t>
    <phoneticPr fontId="1" type="noConversion"/>
  </si>
  <si>
    <t>联系电话</t>
    <phoneticPr fontId="1" type="noConversion"/>
  </si>
  <si>
    <t>电子邮箱</t>
    <phoneticPr fontId="1" type="noConversion"/>
  </si>
  <si>
    <t>企业划型</t>
    <phoneticPr fontId="1" type="noConversion"/>
  </si>
  <si>
    <t>从业人数</t>
    <phoneticPr fontId="1" type="noConversion"/>
  </si>
  <si>
    <t>收入性合同履约率</t>
    <phoneticPr fontId="1" type="noConversion"/>
  </si>
  <si>
    <t>支出性合同履约率</t>
    <phoneticPr fontId="1" type="noConversion"/>
  </si>
  <si>
    <t>网签合同合同履约率</t>
    <phoneticPr fontId="1" type="noConversion"/>
  </si>
  <si>
    <t>期末应收款占收入性合同总额比例</t>
    <phoneticPr fontId="1" type="noConversion"/>
  </si>
  <si>
    <t>期末应付款占支出性合同总额比例</t>
    <phoneticPr fontId="1" type="noConversion"/>
  </si>
  <si>
    <t>合同变更率</t>
    <phoneticPr fontId="1" type="noConversion"/>
  </si>
  <si>
    <t>合同解除率</t>
    <phoneticPr fontId="1" type="noConversion"/>
  </si>
  <si>
    <t>争议率</t>
    <phoneticPr fontId="1" type="noConversion"/>
  </si>
  <si>
    <t>争议解决率</t>
    <phoneticPr fontId="1" type="noConversion"/>
  </si>
  <si>
    <t>合同撤销率</t>
    <phoneticPr fontId="1" type="noConversion"/>
  </si>
  <si>
    <t>合同未履行率</t>
    <phoneticPr fontId="1" type="noConversion"/>
  </si>
  <si>
    <t>国际贸易合同履约率</t>
    <phoneticPr fontId="1" type="noConversion"/>
  </si>
  <si>
    <t>营业收入年增长率</t>
    <phoneticPr fontId="1" type="noConversion"/>
  </si>
  <si>
    <t>主营业务利润率</t>
    <phoneticPr fontId="1" type="noConversion"/>
  </si>
  <si>
    <t>净资产收益率</t>
    <phoneticPr fontId="1" type="noConversion"/>
  </si>
  <si>
    <t>资产负债率</t>
    <phoneticPr fontId="1" type="noConversion"/>
  </si>
  <si>
    <t>速动比率</t>
    <phoneticPr fontId="1" type="noConversion"/>
  </si>
  <si>
    <t>应收账款周转率</t>
    <phoneticPr fontId="1" type="noConversion"/>
  </si>
  <si>
    <t>销售变现天数（DSO）</t>
    <phoneticPr fontId="1" type="noConversion"/>
  </si>
  <si>
    <t>逾期账款占应收账款比例</t>
    <phoneticPr fontId="1" type="noConversion"/>
  </si>
  <si>
    <t>逾期账款占应付账款比例</t>
    <phoneticPr fontId="1" type="noConversion"/>
  </si>
  <si>
    <t>劳动保护</t>
    <phoneticPr fontId="1" type="noConversion"/>
  </si>
  <si>
    <t>环境保护</t>
    <phoneticPr fontId="1" type="noConversion"/>
  </si>
  <si>
    <t>安全生产</t>
    <phoneticPr fontId="1" type="noConversion"/>
  </si>
  <si>
    <t>产品及服务质量</t>
    <phoneticPr fontId="1" type="noConversion"/>
  </si>
  <si>
    <t>慈善公益</t>
    <phoneticPr fontId="1" type="noConversion"/>
  </si>
  <si>
    <t>荣誉记录</t>
    <phoneticPr fontId="1" type="noConversion"/>
  </si>
  <si>
    <t>不良记录</t>
    <phoneticPr fontId="1" type="noConversion"/>
  </si>
  <si>
    <t>境内销售额</t>
    <phoneticPr fontId="1" type="noConversion"/>
  </si>
  <si>
    <t>境内销售省份数</t>
    <phoneticPr fontId="1" type="noConversion"/>
  </si>
  <si>
    <t>外贸出口额</t>
    <phoneticPr fontId="1" type="noConversion"/>
  </si>
  <si>
    <t>外贸出口国家（地区）数</t>
    <phoneticPr fontId="1" type="noConversion"/>
  </si>
  <si>
    <t>外贸进口额</t>
    <phoneticPr fontId="1" type="noConversion"/>
  </si>
  <si>
    <t>外贸进口国家（地区）数</t>
    <phoneticPr fontId="1" type="noConversion"/>
  </si>
  <si>
    <t>产品认证</t>
    <phoneticPr fontId="1" type="noConversion"/>
  </si>
  <si>
    <t>服务认证</t>
    <phoneticPr fontId="1" type="noConversion"/>
  </si>
  <si>
    <t>体系认证</t>
    <phoneticPr fontId="1" type="noConversion"/>
  </si>
  <si>
    <t>其他认证</t>
    <phoneticPr fontId="1" type="noConversion"/>
  </si>
  <si>
    <t>发明专利</t>
    <phoneticPr fontId="1" type="noConversion"/>
  </si>
  <si>
    <t>实用新型专利</t>
    <phoneticPr fontId="1" type="noConversion"/>
  </si>
  <si>
    <t>外观设计专利</t>
    <phoneticPr fontId="1" type="noConversion"/>
  </si>
  <si>
    <t>注册商标</t>
    <phoneticPr fontId="1" type="noConversion"/>
  </si>
  <si>
    <t>驰名商标</t>
    <phoneticPr fontId="1" type="noConversion"/>
  </si>
  <si>
    <t>著作权</t>
    <phoneticPr fontId="1" type="noConversion"/>
  </si>
  <si>
    <t>企业所在行业的特许资质和许可证</t>
    <phoneticPr fontId="1" type="noConversion"/>
  </si>
  <si>
    <t>企业所获得资质等级</t>
    <phoneticPr fontId="1" type="noConversion"/>
  </si>
  <si>
    <t>合同信用管理制度</t>
    <phoneticPr fontId="1" type="noConversion"/>
  </si>
  <si>
    <t>合同信用管理机构</t>
    <phoneticPr fontId="1" type="noConversion"/>
  </si>
  <si>
    <t>合同信用管理部门负责人资格</t>
    <phoneticPr fontId="1" type="noConversion"/>
  </si>
  <si>
    <t>合同信用管理部门负责人职称</t>
    <phoneticPr fontId="1" type="noConversion"/>
  </si>
  <si>
    <t>合同信用管理人员数</t>
    <phoneticPr fontId="1" type="noConversion"/>
  </si>
  <si>
    <t>收入性合同书面签约率</t>
    <phoneticPr fontId="1" type="noConversion"/>
  </si>
  <si>
    <t>支出性合同书面签约率</t>
    <phoneticPr fontId="1" type="noConversion"/>
  </si>
  <si>
    <t>行业有无示范文本</t>
    <phoneticPr fontId="1" type="noConversion"/>
  </si>
  <si>
    <t>合同示范文本使用率</t>
    <phoneticPr fontId="1" type="noConversion"/>
  </si>
  <si>
    <t>格式条款是否备案</t>
    <phoneticPr fontId="1" type="noConversion"/>
  </si>
  <si>
    <t>格式条款是否符合规定</t>
    <phoneticPr fontId="1" type="noConversion"/>
  </si>
  <si>
    <t>合同签订授权委托管理</t>
    <phoneticPr fontId="1" type="noConversion"/>
  </si>
  <si>
    <t>合同签订审批程序</t>
    <phoneticPr fontId="1" type="noConversion"/>
  </si>
  <si>
    <t>合同签订审核内容</t>
    <phoneticPr fontId="1" type="noConversion"/>
  </si>
  <si>
    <t>合同档案分类归档</t>
    <phoneticPr fontId="1" type="noConversion"/>
  </si>
  <si>
    <t>台账形式</t>
    <phoneticPr fontId="1" type="noConversion"/>
  </si>
  <si>
    <t>台账内容</t>
    <phoneticPr fontId="1" type="noConversion"/>
  </si>
  <si>
    <t>合同商账管理</t>
    <phoneticPr fontId="1" type="noConversion"/>
  </si>
  <si>
    <t>客户信用档案建立方式</t>
    <phoneticPr fontId="1" type="noConversion"/>
  </si>
  <si>
    <t>客户信用信息管理</t>
    <phoneticPr fontId="1" type="noConversion"/>
  </si>
  <si>
    <t>协议解除合同率</t>
    <phoneticPr fontId="1" type="noConversion"/>
  </si>
  <si>
    <t>其他形式解除合同率</t>
    <phoneticPr fontId="1" type="noConversion"/>
  </si>
  <si>
    <t>合同争议率</t>
    <phoneticPr fontId="1" type="noConversion"/>
  </si>
  <si>
    <t>因本方造成的合同争议率</t>
    <phoneticPr fontId="1" type="noConversion"/>
  </si>
  <si>
    <t>合同争议解决率</t>
    <phoneticPr fontId="1" type="noConversion"/>
  </si>
  <si>
    <t>尚未解决的合同争议率</t>
    <phoneticPr fontId="1" type="noConversion"/>
  </si>
  <si>
    <t>到期未履行合同比率</t>
    <phoneticPr fontId="1" type="noConversion"/>
  </si>
  <si>
    <t>当年国际贸易合同实际履约率</t>
    <phoneticPr fontId="1" type="noConversion"/>
  </si>
  <si>
    <t>员工办理社会保险</t>
    <phoneticPr fontId="1" type="noConversion"/>
  </si>
  <si>
    <t>与员工签订劳动合同</t>
    <phoneticPr fontId="1" type="noConversion"/>
  </si>
  <si>
    <t>按时支付员工工资</t>
    <phoneticPr fontId="1" type="noConversion"/>
  </si>
  <si>
    <t>生产经营符合环保规定</t>
    <phoneticPr fontId="1" type="noConversion"/>
  </si>
  <si>
    <t>产品和服务符合环保规定</t>
    <phoneticPr fontId="1" type="noConversion"/>
  </si>
  <si>
    <t>发生重大安全事故情况</t>
    <phoneticPr fontId="1" type="noConversion"/>
  </si>
  <si>
    <t>产品质量</t>
    <phoneticPr fontId="1" type="noConversion"/>
  </si>
  <si>
    <t>服务质量</t>
    <phoneticPr fontId="1" type="noConversion"/>
  </si>
  <si>
    <t>慈善捐助情况</t>
    <phoneticPr fontId="1" type="noConversion"/>
  </si>
  <si>
    <t xml:space="preserve">证书名称 </t>
    <phoneticPr fontId="1" type="noConversion"/>
  </si>
  <si>
    <t>荣誉级别</t>
    <phoneticPr fontId="1" type="noConversion"/>
  </si>
  <si>
    <t>失信曝光情况</t>
    <phoneticPr fontId="1" type="noConversion"/>
  </si>
  <si>
    <t>行政处罚情况</t>
    <phoneticPr fontId="1" type="noConversion"/>
  </si>
  <si>
    <t>违法行为情况</t>
    <phoneticPr fontId="1" type="noConversion"/>
  </si>
  <si>
    <t>未执行法院或仲裁机构裁决情况</t>
    <phoneticPr fontId="1" type="noConversion"/>
  </si>
  <si>
    <t>每一个法人和其他组织在全国范围内唯一的、终身不变的法定身份识别码。
指标取值:按7.2规定的代码</t>
    <phoneticPr fontId="1" type="noConversion"/>
  </si>
  <si>
    <t>根据全国各机关、团体、企事业单位等组织机构的唯一的、始终不变的法定代码。
指标取值:按7.3规定的代码</t>
    <phoneticPr fontId="1" type="noConversion"/>
  </si>
  <si>
    <t>企业法定代表人(负责人)的姓名</t>
  </si>
  <si>
    <t>企业成立的日期</t>
    <phoneticPr fontId="1" type="noConversion"/>
  </si>
  <si>
    <t>企业营业(驻在)的期限时间</t>
    <phoneticPr fontId="1" type="noConversion"/>
  </si>
  <si>
    <t>营业执照的经营范围，为实际主营业务</t>
    <phoneticPr fontId="1" type="noConversion"/>
  </si>
  <si>
    <t>按企业、事业单位、机关团体和个体从业人员所从事的生产经营活动或其他社会经济活动的性质进行的行业分类。
指标取值:按7.5规定的代码</t>
    <phoneticPr fontId="1" type="noConversion"/>
  </si>
  <si>
    <t>国家和地方各级相关行政主管部门</t>
    <phoneticPr fontId="1" type="noConversion"/>
  </si>
  <si>
    <t>企业(包括企业法人)主要办事机构、首脑机关或核心组织的所在地</t>
    <phoneticPr fontId="1" type="noConversion"/>
  </si>
  <si>
    <t>企业的网站地址</t>
  </si>
  <si>
    <t>企业所设定的联系人</t>
  </si>
  <si>
    <t>企业所设定的联系电话</t>
  </si>
  <si>
    <t>企业所设定的电子邮箱</t>
  </si>
  <si>
    <t>境内销售涉及的省份个数</t>
  </si>
  <si>
    <t>目前仍有效的产品相关方面的认证证书</t>
  </si>
  <si>
    <t>有无其他目前仍有效的相关认证证书</t>
  </si>
  <si>
    <t>尚在有效期内的实用新型专利(件)</t>
  </si>
  <si>
    <t>尚在有效期内的外观设计专利(件)</t>
  </si>
  <si>
    <t>经国家行政主管部门核准注册的商标(件)</t>
  </si>
  <si>
    <t>国家行政主管部门根据当事人申请而认定和保护的在中国为相关公众所熟知的商标</t>
  </si>
  <si>
    <t>也称版权，是指作者及其他权利人对文学、艺术和科学作品享有的人身权和财产权的总称(件)</t>
  </si>
  <si>
    <t>企业有无行业经营资格</t>
  </si>
  <si>
    <t>企业所获得行业经营资质的等级
指标取值:按7.7规定的代码</t>
    <phoneticPr fontId="1" type="noConversion"/>
  </si>
  <si>
    <t>企业建立的合同信用管理制度情况。
指标取值:按7.8规定的代码</t>
    <phoneticPr fontId="1" type="noConversion"/>
  </si>
  <si>
    <t>企业内部负责合同信用管理工作的归口管理部门情况。
指标取值:按7.9规定的代码</t>
    <phoneticPr fontId="1" type="noConversion"/>
  </si>
  <si>
    <t>合同信用管理部门负责人取得的相关专业职称情况。
指标取值:按7.11规定的代码</t>
    <phoneticPr fontId="1" type="noConversion"/>
  </si>
  <si>
    <t>从事合同信用管理的人员数</t>
    <phoneticPr fontId="1" type="noConversion"/>
  </si>
  <si>
    <t xml:space="preserve">合同信用管理部门负责人取得的相关专业资格情况。
指标取值:按7.10规定的代码
</t>
    <phoneticPr fontId="1" type="noConversion"/>
  </si>
  <si>
    <t>合同示范文本是指由各级行政主管部门制定、发布，或者会同有关主管部门、行业自律组织制定、发布的，供合同当事人参照使用的合同范本。行业内有无合同示范文本，指在本行业内是否有合同示范文本</t>
    <phoneticPr fontId="1" type="noConversion"/>
  </si>
  <si>
    <t>当年签订的支出性合同书面签约率。
计算万法：A/B×100% (其中A=当年签订的支出性书面合同金额，B=采购总额)</t>
    <phoneticPr fontId="1" type="noConversion"/>
  </si>
  <si>
    <t>当年通过网络签订合同的签约率。
计算万法：A/B×100% (其中A=当年网签合同金额，B=当年签订合同总金额)</t>
    <phoneticPr fontId="1" type="noConversion"/>
  </si>
  <si>
    <t>年度合同示范文本的使用率。
计算方法：(A/B+C/D)/2*100% (其中，A=使用示范文本签订合同份数，B=合同签订总份数，C=使用示范文本签订合同金额，D=合同签订总金额)</t>
    <phoneticPr fontId="1" type="noConversion"/>
  </si>
  <si>
    <t>格式条款有无违规处理记录</t>
  </si>
  <si>
    <t>根据企业法定代表人对合同签订人员的授权委托情况。
指标取值:按7.12规定的代码</t>
    <phoneticPr fontId="1" type="noConversion"/>
  </si>
  <si>
    <t>合同签订的审批流程。
指标取值:按7.13规定的代码</t>
    <phoneticPr fontId="1" type="noConversion"/>
  </si>
  <si>
    <t>合同签订的审核内容。
指标取值:按7.14规定的代码</t>
    <phoneticPr fontId="1" type="noConversion"/>
  </si>
  <si>
    <t>合同台账是指企业建立的登记合同签订、履行、变更、解除、撤销等信息内容的管理台账。合同台账的登记管理方式。
指标取值:按7.15规定的代码</t>
    <phoneticPr fontId="1" type="noConversion"/>
  </si>
  <si>
    <t>合同档案是否进行分类归档管理</t>
    <phoneticPr fontId="1" type="noConversion"/>
  </si>
  <si>
    <t>合同台账登记的内容。
指标取值:按7.16规定的代码</t>
    <phoneticPr fontId="1" type="noConversion"/>
  </si>
  <si>
    <t>商账管理即对应收账款账龄分析、逾期应收账龄分析、商账质量评价、内勤催收和外勤追收等方面的管理。
指标取值:按7.17规定的代码</t>
    <phoneticPr fontId="1" type="noConversion"/>
  </si>
  <si>
    <t>对客户信用进行征信调查、信息核实和管理，以及对客户授信与否或授信额度进行定性或定量分析的情况。
指标取值:按7.19规定的代码</t>
    <phoneticPr fontId="1" type="noConversion"/>
  </si>
  <si>
    <t>当年签订的收入性合同书面签约率。
计算万法：A/B×100% (其中A=当年签订的收入性书面合同金额，B=销售总额)</t>
    <phoneticPr fontId="1" type="noConversion"/>
  </si>
  <si>
    <t>———</t>
    <phoneticPr fontId="1" type="noConversion"/>
  </si>
  <si>
    <t>———</t>
    <phoneticPr fontId="1" type="noConversion"/>
  </si>
  <si>
    <t>企业在国家行政主管部门申请登记注册时，行政主管部门为其分配的统一标识代码。
指标取值:按7.1规定的代码</t>
    <phoneticPr fontId="1" type="noConversion"/>
  </si>
  <si>
    <t>企业的名字、字号，是企业区别于其他企业或其他社会组织，被社会识别的标志</t>
    <phoneticPr fontId="1" type="noConversion"/>
  </si>
  <si>
    <t>企业的经济形式(如股份制、有限责任制等)，包括内外资、合伙企业等各种具有法人或不具法人资格的企业或机构。
指标取值:按7.4规定的代码</t>
    <phoneticPr fontId="1" type="noConversion"/>
  </si>
  <si>
    <t>企业在登记管理机关登记的资本总额，应为投资方认缴的出资额之和</t>
    <phoneticPr fontId="1" type="noConversion"/>
  </si>
  <si>
    <t>是否为员工办理了社会保险</t>
    <phoneticPr fontId="1" type="noConversion"/>
  </si>
  <si>
    <t>是否与员工签订了劳动合同</t>
    <phoneticPr fontId="1" type="noConversion"/>
  </si>
  <si>
    <t>有无拖欠员工工资</t>
    <phoneticPr fontId="1" type="noConversion"/>
  </si>
  <si>
    <t>产品服务是否符合环保规定</t>
    <phoneticPr fontId="1" type="noConversion"/>
  </si>
  <si>
    <t>当年发生重大安全事故次数</t>
    <phoneticPr fontId="1" type="noConversion"/>
  </si>
  <si>
    <t>产品质量是否符合承诺，有无虚假、欺诈行为</t>
    <phoneticPr fontId="1" type="noConversion"/>
  </si>
  <si>
    <t>服务质量是否符合承诺，有无虚假、欺诈行为</t>
    <phoneticPr fontId="1" type="noConversion"/>
  </si>
  <si>
    <t>是否参加了慈善捐助等相关活动</t>
    <phoneticPr fontId="1" type="noConversion"/>
  </si>
  <si>
    <t>指标说明</t>
    <phoneticPr fontId="1" type="noConversion"/>
  </si>
  <si>
    <t>法定代表（负责人）姓名</t>
    <phoneticPr fontId="1" type="noConversion"/>
  </si>
  <si>
    <t>目前仍有效的服务相关方面的认证证书</t>
    <phoneticPr fontId="1" type="noConversion"/>
  </si>
  <si>
    <t>目前仍有效的体系相关方面的认证证书</t>
    <phoneticPr fontId="1" type="noConversion"/>
  </si>
  <si>
    <t>信息准确、真实</t>
    <phoneticPr fontId="1" type="noConversion"/>
  </si>
  <si>
    <t>登记信息（35）</t>
    <phoneticPr fontId="1" type="noConversion"/>
  </si>
  <si>
    <t xml:space="preserve">
联系方式（10）
</t>
    <phoneticPr fontId="1" type="noConversion"/>
  </si>
  <si>
    <t>企业品牌的社会影响力（100）</t>
    <phoneticPr fontId="1" type="noConversion"/>
  </si>
  <si>
    <t>知识产权（40）</t>
    <phoneticPr fontId="1" type="noConversion"/>
  </si>
  <si>
    <t>贸易（30）</t>
    <phoneticPr fontId="1" type="noConversion"/>
  </si>
  <si>
    <t>书面合同签约率（30）</t>
    <phoneticPr fontId="1" type="noConversion"/>
  </si>
  <si>
    <t>商账管理和客户信用档案管理（40）</t>
    <phoneticPr fontId="1" type="noConversion"/>
  </si>
  <si>
    <t>经营效益水平（120）</t>
    <phoneticPr fontId="1" type="noConversion"/>
  </si>
  <si>
    <t>给定分值合计：</t>
    <phoneticPr fontId="1" type="noConversion"/>
  </si>
  <si>
    <t>实际得分：</t>
    <phoneticPr fontId="1" type="noConversion"/>
  </si>
  <si>
    <t>使用说明：</t>
    <phoneticPr fontId="1" type="noConversion"/>
  </si>
  <si>
    <t xml:space="preserve">                      审核组组员: ______________________________ 审核组组长：_____________________             </t>
    <phoneticPr fontId="1" type="noConversion"/>
  </si>
  <si>
    <t xml:space="preserve">                      受审核方:___________________________________________________                                                   </t>
    <phoneticPr fontId="1" type="noConversion"/>
  </si>
  <si>
    <t>每件3分，满3件得10分</t>
    <phoneticPr fontId="1" type="noConversion"/>
  </si>
  <si>
    <t>按办理了社会保险的员工数占员工总数的比例打分</t>
    <phoneticPr fontId="1" type="noConversion"/>
  </si>
  <si>
    <t>按签订了劳动合同的员工数占员工总数的比例打分</t>
    <phoneticPr fontId="1" type="noConversion"/>
  </si>
  <si>
    <t>每发生一次扣1分，扣完为止</t>
    <phoneticPr fontId="1" type="noConversion"/>
  </si>
  <si>
    <t>信息准确、真实</t>
    <phoneticPr fontId="1" type="noConversion"/>
  </si>
  <si>
    <t>格式条款有无按照法规规定备案，及是否按要求办理了备案</t>
    <phoneticPr fontId="1" type="noConversion"/>
  </si>
  <si>
    <t>对客户信用信息进行管理的方式
指标取值:按7.18规定的代码</t>
    <phoneticPr fontId="1" type="noConversion"/>
  </si>
  <si>
    <t>——</t>
    <phoneticPr fontId="1" type="noConversion"/>
  </si>
  <si>
    <t>A-D-L-I评分指南：</t>
    <phoneticPr fontId="1" type="noConversion"/>
  </si>
  <si>
    <t>近两年每参加一次给3分，满3次得10分</t>
    <phoneticPr fontId="1" type="noConversion"/>
  </si>
  <si>
    <t>参见《关于印发中小企业划型标准规定的通知》(工信部联企业[2011]300号)、《统计上大中小微型企业划分办法（2017）》国统字[2017]213号等文件。
指标取值:按7.6规定的代码</t>
    <phoneticPr fontId="1" type="noConversion"/>
  </si>
  <si>
    <t>当年网签合同实际履约率（上1个会计年度）</t>
    <phoneticPr fontId="1" type="noConversion"/>
  </si>
  <si>
    <t>当年支出性合同实际履约率（上1个会计年度）</t>
    <phoneticPr fontId="1" type="noConversion"/>
  </si>
  <si>
    <t>销售变现天数
上一个会计年度</t>
    <phoneticPr fontId="1" type="noConversion"/>
  </si>
  <si>
    <t>外贸出口的销售总额(万美元)  
注：提供上1个完整会计年度数据</t>
    <phoneticPr fontId="1" type="noConversion"/>
  </si>
  <si>
    <t>企业在中国境内的销售总额(万元)  
注：提供上1个完整会计年度的数据</t>
    <phoneticPr fontId="1" type="noConversion"/>
  </si>
  <si>
    <t>人数≥300，得5分；
 人数＜300，得3分</t>
    <phoneticPr fontId="1" type="noConversion"/>
  </si>
  <si>
    <t>1）5年及以下，得 3分
2）5年以上，得 5分</t>
    <phoneticPr fontId="1" type="noConversion"/>
  </si>
  <si>
    <t>1）信息完整、准确、真实；（2）
2）未超范围经营（3）</t>
    <phoneticPr fontId="1" type="noConversion"/>
  </si>
  <si>
    <t>1）信息准确、真实；
2）无网站不得分</t>
    <phoneticPr fontId="1" type="noConversion"/>
  </si>
  <si>
    <t>1）信息准确、真实；
2）无企业邮箱扣2分</t>
    <phoneticPr fontId="1" type="noConversion"/>
  </si>
  <si>
    <t>1）大中型企业，得5分；
2）小微型企业，得3分</t>
    <phoneticPr fontId="1" type="noConversion"/>
  </si>
  <si>
    <t>与行业平均境内销售额对比：
1）境内销售额≥三年平均行业良好值，得5分;
2）三年平均行业一般值≤ 境内销售额 &lt; 三年平均行业良好值，得4分;
3）境内销售额 &lt; 三年平均行业一般值，得3分</t>
    <phoneticPr fontId="1" type="noConversion"/>
  </si>
  <si>
    <t>1）≥10个，得5分 ； 
2） 5个~9个，得 4分；
3）小于5个，得3分；</t>
    <phoneticPr fontId="1" type="noConversion"/>
  </si>
  <si>
    <t>1）≥5个国家，得5分 ； 
2）1~4个国家，得4分；
3）无出口国，得3分</t>
    <phoneticPr fontId="1" type="noConversion"/>
  </si>
  <si>
    <t>涉及外贸出口的国家(地区)个数</t>
    <phoneticPr fontId="1" type="noConversion"/>
  </si>
  <si>
    <t>涉及外贸进口的国家(地区)个数</t>
    <phoneticPr fontId="1" type="noConversion"/>
  </si>
  <si>
    <t>1）≥5个国家，得5分 ； 
2）1~4个国家，得4分；
3）无进口国，得3分</t>
    <phoneticPr fontId="1" type="noConversion"/>
  </si>
  <si>
    <t>外贸进口的销售总额(万美元)
注：提供上1个完整会计年度数据</t>
    <phoneticPr fontId="1" type="noConversion"/>
  </si>
  <si>
    <t>与行业平均外贸出口额对比：
1） 外贸出口额≥三年平均行业良好值，得5分;
2）三年平均行业一般值≤外贸出口额
 &lt;三年平均行业良好值，得4分;
3）外贸出口额 &lt;三年平均行业一般值，得3分；
4）无外贸的，得分同境内销售额得分</t>
    <phoneticPr fontId="1" type="noConversion"/>
  </si>
  <si>
    <t>与行业平均外贸进口额对比：
1）外贸进口额≥三年平均行业良好值，得5分;
2）三年平均行业一般值≤外贸进口额
 &lt;三年平均行业良好值，得4分;
3）外贸进口额&lt;三年平均行业一般值，得3分
4）无外贸的，得分同境内销售额得分</t>
    <phoneticPr fontId="1" type="noConversion"/>
  </si>
  <si>
    <t>尚在有效期内的发明专利(件)</t>
    <phoneticPr fontId="1" type="noConversion"/>
  </si>
  <si>
    <t>1）有2张以上认证证书，得4分；
2）有1张以上认证证书，得3分；
3）无产品相关认证证书，得0分</t>
    <phoneticPr fontId="1" type="noConversion"/>
  </si>
  <si>
    <t>1）有2张以上认证证书，得4分；
2）有1张以上认证证书，得3分；
3）无服务相关认证证书，得0分</t>
    <phoneticPr fontId="1" type="noConversion"/>
  </si>
  <si>
    <t xml:space="preserve">
1）无体系认证不得分
2）每个体系1分，最高5分</t>
    <phoneticPr fontId="1" type="noConversion"/>
  </si>
  <si>
    <t>1）特级资质，得8分；
2）一级（甲级）资质，得7分；
3）二级（乙级）资质，得6分；
4）三级资质及以下，得5分</t>
    <phoneticPr fontId="1" type="noConversion"/>
  </si>
  <si>
    <t>1）高级职称，得10分；
2）中级职称，得8分；
3）初级职称，得6分；
4）其他，得1-5分</t>
    <phoneticPr fontId="1" type="noConversion"/>
  </si>
  <si>
    <t>1）相对于企业合同信用管理规模和复杂程度，合同信用管理人员较多：8-10分；
2）相对于企业合同信用管理规模和复杂程度，合同信用管理人员中等：6-7分；
3）相对于企业合同信用管理规模和复杂程度，合同信用管理人员较少：1-5分</t>
    <phoneticPr fontId="1" type="noConversion"/>
  </si>
  <si>
    <t>合同审核内容每项分值如下：
1）对方主体资格和经营范围：2分
2）对方签约人的合法性：2分
3）对方信用状况：2分
4）对方履约能力：3分
5）其他：1分</t>
    <phoneticPr fontId="1" type="noConversion"/>
  </si>
  <si>
    <t>1）台账内容包含了7.16所有代码时，得10分；
2）每缺少一个代码，扣1分</t>
    <phoneticPr fontId="1" type="noConversion"/>
  </si>
  <si>
    <t>1）无尚未解决合同争议，得15分；
2）0&lt;尚未解决的合同争议率≤10%，得12分；
3）10%&lt;合同争议率≤20%，得10分；
4）20%&lt;合同争议率≤30%，得8分
5）合同争议率&gt;30%，得3分；</t>
    <phoneticPr fontId="1" type="noConversion"/>
  </si>
  <si>
    <t xml:space="preserve">注：
1.请按照认证依据标准逐条给出得分比例，并对发现问题作出说明。
2.以上评价指标不能删减，全部评价。
</t>
    <phoneticPr fontId="1" type="noConversion"/>
  </si>
  <si>
    <t xml:space="preserve">
1、此表已覆盖了GB/T 33718-2017《企业合同信用指标指南》标准的全部要素，作为评价工具，用于现场审核使用。
2、本表为表2，总分值设定为1000分，核算最终得分是时，不存在删减指标项，本表得分即为企业合同信用评价最终得分。
3、针对一个客户的审核，最终应覆盖此表的全部内容，如有不适用的评价指标，需给出说明。
4、依据本表中给出的“计分方法”进行评分。</t>
    <phoneticPr fontId="1" type="noConversion"/>
  </si>
  <si>
    <t xml:space="preserve">注：
1.请按照认证依据标准逐条给出得分比例，并对发现问题作出说明。
2.指标项不能删减。
</t>
    <phoneticPr fontId="1" type="noConversion"/>
  </si>
  <si>
    <t xml:space="preserve"> 按实际合同示范文本使用率*10计算得分 
注：提供上一会计年度数据</t>
    <phoneticPr fontId="1" type="noConversion"/>
  </si>
  <si>
    <t>计算当年收入性合同的实际履约率，之后计算得分，计算公式：当年收入性合同的实际履约率*20
注：提供上一会计年度数据</t>
    <phoneticPr fontId="1" type="noConversion"/>
  </si>
  <si>
    <t>计算当年支出性合同的实际履约率，之后计算得分，计算公式：当年支出性合同的实际履约率*20
注：提供上一会计年度数据</t>
    <phoneticPr fontId="1" type="noConversion"/>
  </si>
  <si>
    <t>当年收入性合同实际履约率</t>
    <phoneticPr fontId="1" type="noConversion"/>
  </si>
  <si>
    <t>1）计算当年通过网签合同的实际履约率，之后计算得分，计算公式：当年通过网签合同的实际履约率*20
2）没有网签业务的，按非网签合同得分平均值给分
注：提供上一会计年度数据</t>
    <phoneticPr fontId="1" type="noConversion"/>
  </si>
  <si>
    <t>1）期末应收款所占收入性合同总额的比例 ≤ 三年平均行业良好值，15分;
2）三年平均行业良好值&lt;期末应收款所占收入性合同总额的比例≤ 三年平均行业一般值，12分:
3）期末应收款所占收入性合同总额的比例 &gt; 三年平均行业一般值，8分
注：提供上一会计年度数据</t>
    <phoneticPr fontId="1" type="noConversion"/>
  </si>
  <si>
    <t>核算近3年期末应付款所占支出性合同总额的比例，进行对比，分析变化原因，根据变化趋势酌情打分。
注：提供上一会计年度数据</t>
    <phoneticPr fontId="1" type="noConversion"/>
  </si>
  <si>
    <t>1）小于等于10%  15分；
2）10%（不含）~20%，12分；
3）大于20%，8分
注：提供上一会计年度数据</t>
    <phoneticPr fontId="1" type="noConversion"/>
  </si>
  <si>
    <t>1）无合同争议，得15分；
2）有合同争议时，得分计算公式=（1-合同争议率）*15
注：提供上一会计年度数据</t>
    <phoneticPr fontId="1" type="noConversion"/>
  </si>
  <si>
    <t>1）无合同争议或解决率100%，得15分；
2）80%≤合同争议解决率&lt;100%，得12分；
3）60%≤合同争议解决率&lt;80%，得8分；
4）合同争议解决率&lt;60%，得3分
注：提供上一会计年度数据</t>
    <phoneticPr fontId="1" type="noConversion"/>
  </si>
  <si>
    <t>1）无撤销合同，得15分；
2）有撤销合同，得分计算公式：此项得分=（1-撤销率）*15
注：提供上一会计年度数据</t>
    <phoneticPr fontId="1" type="noConversion"/>
  </si>
  <si>
    <t>1）无到期未履行合同，得20分；
2）有到期未履行合同，得分计算公式：此项得分=（1-比率）*20
注：提供上一会计年度数据</t>
    <phoneticPr fontId="1" type="noConversion"/>
  </si>
  <si>
    <t>1）计算当年国际贸易合同的实际履约率，之后计算得分，计算公式：此项得分=当年国际贸易合同的实际履约率*20
2）无国际贸易，按国内贸易得分给分
注：提供上一会计年度数据</t>
    <phoneticPr fontId="1" type="noConversion"/>
  </si>
  <si>
    <t>企业违反相关法律条款的不良行为记录。</t>
    <phoneticPr fontId="1" type="noConversion"/>
  </si>
  <si>
    <t>指标取值:按7.22规定的代码</t>
    <phoneticPr fontId="1" type="noConversion"/>
  </si>
  <si>
    <t>未发生过曝光：15分；
每发生一次曝光扣3分，扣完为止</t>
    <phoneticPr fontId="1" type="noConversion"/>
  </si>
  <si>
    <t>近一年内，每发生一次违法行为，扣2分，扣完为止</t>
    <phoneticPr fontId="1" type="noConversion"/>
  </si>
  <si>
    <t>信息准确、真实，未获任何荣誉不得分</t>
    <phoneticPr fontId="1" type="noConversion"/>
  </si>
  <si>
    <t>企业受到政府部门行政处罚的情况。
指标取值:按7.21规定的代码</t>
    <phoneticPr fontId="1" type="noConversion"/>
  </si>
  <si>
    <t>生产经营是否符合环保规定</t>
    <phoneticPr fontId="1" type="noConversion"/>
  </si>
  <si>
    <t>销售变现天数 ≤ 三年平均行业良好值，12分;
三年平均行业良好值&lt; 销售变现天数 ≤ 三年平均行业一般值，10分:
销售变现天数 &gt; 三年平均行业一般值，7分
注：提供上一会计年度数据</t>
    <phoneticPr fontId="1" type="noConversion"/>
  </si>
  <si>
    <t xml:space="preserve">根据企业财务报表， 依据国有资产监督管理委员会最新《企业绩效评价标准值》中相应行业的财务标度进行评分：
≥优秀值，得10分；
良好值≤比率&lt;优秀值，得9分；
平均值≤比率&lt;良好值，得8分；
较低值≤比率&lt;平均值，得6分；
较差值≤比率&lt;较低值，得4分
</t>
    <phoneticPr fontId="1" type="noConversion"/>
  </si>
  <si>
    <t>根据企业财务报表， 依据国有资产监督管理委员会最新《企业绩效评价标准值》中相应行业的财务标度进行评分：
≥优秀值，得20分；
良好值≤比率&lt;优秀值，得18分；
平均值≤比率&lt;良好值，得15分；
较低值≤比率&lt;平均值，得12分；
较差值≤比率&lt;较低值，得10分
注：提供上一会计年度数据</t>
    <phoneticPr fontId="1" type="noConversion"/>
  </si>
  <si>
    <t>1）注册资本≥500 万，得5分；
2）100≤注册资本＜500 万，得4分 ；
3）注册资本＜100万，得3分</t>
    <phoneticPr fontId="1" type="noConversion"/>
  </si>
  <si>
    <t>有一项，得1分，最高2分</t>
    <phoneticPr fontId="1" type="noConversion"/>
  </si>
  <si>
    <t>每件2分，2件以上得5分</t>
    <phoneticPr fontId="1" type="noConversion"/>
  </si>
  <si>
    <t>每件2分，2件以上得5分</t>
    <phoneticPr fontId="1" type="noConversion"/>
  </si>
  <si>
    <t>每件2分，3件以上得7分</t>
    <phoneticPr fontId="1" type="noConversion"/>
  </si>
  <si>
    <t>每件3分，3件以上得8分</t>
    <phoneticPr fontId="1" type="noConversion"/>
  </si>
  <si>
    <t>1）建立了7.8中规定的制度，每项2分，最高22分；
2）评价制度的完善程度、内容的适宜和可行性等：优秀：20-23；良好：15-19；一般：7-14；较差：1-6</t>
    <phoneticPr fontId="1" type="noConversion"/>
  </si>
  <si>
    <t>1）有专门法务部门、合同管理部门或信控部门作为合同信用管理机构，得25分；
2）以销售部门、财务部门作为合同信用管理机构，得23分；
3）以综合部门作为合同信用管理机构，得20分；
4）以其他部门作为合同信用管理机构，得17分</t>
    <phoneticPr fontId="1" type="noConversion"/>
  </si>
  <si>
    <t>1）具有律师资格：10分；
2）企业法律顾问资格：9分；
3）企业信用管理师：8分；
4）其他：1-7分</t>
    <phoneticPr fontId="1" type="noConversion"/>
  </si>
  <si>
    <t>出现未按要求备案或办理备案的，一次扣1分</t>
    <phoneticPr fontId="1" type="noConversion"/>
  </si>
  <si>
    <t>1）无违规处理记录得10分；
2）有违规处理记录时，每次扣2分。</t>
    <phoneticPr fontId="1" type="noConversion"/>
  </si>
  <si>
    <t>1）均经书面授权委托：得10分；
2）部分书面授权，部分口头授权：得9分；
3）全部口头授权委托：得8分； 
4）有未授权委托或其他情况：以7分起步，每次扣1分，扣完为止。</t>
    <phoneticPr fontId="1" type="noConversion"/>
  </si>
  <si>
    <t>1）所有合同都有专门的审核部门或者专人审核，且重大合同由相关部门流转审核，得10分；
2）所有合同直接由总经理审核，得9分；
3）由业务部门或者合同签订人员自己审核，得7分；
4）由其他人员审核，得5分；
5）无审核部门、人员及记录，不得分</t>
    <phoneticPr fontId="1" type="noConversion"/>
  </si>
  <si>
    <t>1）根据合同种类、 签订时间等标准对合同档案分类归档管理得5分；
2）有分类归档，但归档管理一般，得3-4分；
2）有分类归档，但归档管理较差，得1-2分；
3）无分类归档，不得分。</t>
    <phoneticPr fontId="1" type="noConversion"/>
  </si>
  <si>
    <t>1）采用合同管理软件管理合同台账，得10分；
2）采用通用办公软件管理合同台账，得9分；
3）手工登记及其他请示，视情况给1-8分</t>
    <phoneticPr fontId="1" type="noConversion"/>
  </si>
  <si>
    <t>1）合同商账管理中包含了7.17规定得所有代码时，得15分；
2）每缺少一个代码，扣1.5分，扣完为止</t>
    <phoneticPr fontId="1" type="noConversion"/>
  </si>
  <si>
    <t>1）采用信息平台或电子版客户信用档案，且保存了实物物证，得10分；
2）采用传统纸质版客户信用档案，且保存了实物物证，得8分；
3）全部或部分委托代管或外包，且保存了实物物证，得7分；
4）未保留实物物证得，在以上分值上扣2分</t>
    <phoneticPr fontId="1" type="noConversion"/>
  </si>
  <si>
    <t>1）有第三方征信机构出具的征信报告的，得15分；
2）无征信报告，但对客户企业实地调查或核实报告，得13分；
3）无征信报告，无实地调查核实报告，有客户信用档案及其他信用信息的，得10分</t>
    <phoneticPr fontId="1" type="noConversion"/>
  </si>
  <si>
    <t>根据企业财务报表， 依据国有资产监督管理委员会最新《企业绩效评价标准值》中相应行业的财务标度进行评分：
≥优秀值，得15分；
良好值≤比率&lt;优秀值，得13分；
平均值≤比率&lt;良好值，得11分；
较低值≤比率&lt;平均值，得9分；
较差值≤比率&lt;较低值，得7分
注：提供上一会计年度数据</t>
    <phoneticPr fontId="1" type="noConversion"/>
  </si>
  <si>
    <t>根据企业财务报表， 依据国有资产监督管理委员会最新《企业绩效评价标准值》中相应行业的财务标度进行评分：
优于或等于优秀值，得12分；
良好值（含）~优秀值，得11分；
平均值（含）~ 良好值，得9分；
较低值 （含）~ 平均值，得7分；
较差值 （含）~ 较低值，得5分
注：提供上一会计年度数据</t>
    <phoneticPr fontId="1" type="noConversion"/>
  </si>
  <si>
    <t>根据企业财务报表， 依据国有资产监督管理委员会最新《企业绩效评价标准值》中相应行业的财务标度进行评分：
≥优秀值，得12分；
良好值≤比率&lt;优秀值，得11分；
平均值≤比率&lt;良好值，得9分；
较低值≤比率&lt;平均值，得7分；
较差值≤比率&lt;较低值，得5分
注：提供上一会计年度数据</t>
    <phoneticPr fontId="1" type="noConversion"/>
  </si>
  <si>
    <t>1）必备资质齐全，得7分；
2）无生产经营许可证，不受理；
3）缺少一项扣2分</t>
    <phoneticPr fontId="1" type="noConversion"/>
  </si>
  <si>
    <r>
      <rPr>
        <b/>
        <sz val="10"/>
        <rFont val="等线"/>
        <family val="3"/>
        <charset val="134"/>
      </rPr>
      <t>说明：</t>
    </r>
    <r>
      <rPr>
        <sz val="10"/>
        <rFont val="等线"/>
        <family val="3"/>
        <charset val="134"/>
      </rPr>
      <t xml:space="preserve">各级质量监督抽查不合格记录、质量违法违规记录等信息(采用有效时间内的记录信息)
</t>
    </r>
    <r>
      <rPr>
        <b/>
        <sz val="10"/>
        <rFont val="等线"/>
        <family val="3"/>
        <charset val="134"/>
      </rPr>
      <t>评分方法</t>
    </r>
    <r>
      <rPr>
        <sz val="10"/>
        <rFont val="等线"/>
        <family val="3"/>
        <charset val="134"/>
      </rPr>
      <t>：近1年内，发生1个不合格/违规/违法等扣8分扣完为止。</t>
    </r>
    <phoneticPr fontId="1" type="noConversion"/>
  </si>
  <si>
    <r>
      <rPr>
        <b/>
        <sz val="10"/>
        <rFont val="等线"/>
        <family val="3"/>
        <charset val="134"/>
      </rPr>
      <t>说明：</t>
    </r>
    <r>
      <rPr>
        <sz val="10"/>
        <rFont val="等线"/>
        <family val="3"/>
        <charset val="134"/>
      </rPr>
      <t xml:space="preserve">企业在评价期内发生质量安全事故记录信
</t>
    </r>
    <r>
      <rPr>
        <b/>
        <sz val="10"/>
        <rFont val="等线"/>
        <family val="3"/>
        <charset val="134"/>
      </rPr>
      <t>评分方法：</t>
    </r>
    <r>
      <rPr>
        <sz val="10"/>
        <rFont val="等线"/>
        <family val="3"/>
        <charset val="134"/>
      </rPr>
      <t>近1年内发生1次质量安全事故扣5分，扣完为止；近一年内发生重大质量安全事故，不受理认证。</t>
    </r>
    <phoneticPr fontId="1" type="noConversion"/>
  </si>
  <si>
    <r>
      <rPr>
        <b/>
        <sz val="10"/>
        <rFont val="等线"/>
        <family val="3"/>
        <charset val="134"/>
      </rPr>
      <t>说明：</t>
    </r>
    <r>
      <rPr>
        <sz val="10"/>
        <rFont val="等线"/>
        <family val="3"/>
        <charset val="134"/>
      </rPr>
      <t xml:space="preserve">工商、海关等其他相关行政管理部门对企业产品的抽检记录信息
</t>
    </r>
    <r>
      <rPr>
        <b/>
        <sz val="10"/>
        <rFont val="等线"/>
        <family val="3"/>
        <charset val="134"/>
      </rPr>
      <t>评分方法：</t>
    </r>
    <r>
      <rPr>
        <sz val="10"/>
        <rFont val="等线"/>
        <family val="3"/>
        <charset val="134"/>
      </rPr>
      <t>发生1次不合格扣3分，扣完为止。</t>
    </r>
    <phoneticPr fontId="1" type="noConversion"/>
  </si>
  <si>
    <r>
      <rPr>
        <b/>
        <sz val="10"/>
        <rFont val="等线"/>
        <family val="3"/>
        <charset val="134"/>
      </rPr>
      <t>说明：</t>
    </r>
    <r>
      <rPr>
        <sz val="10"/>
        <rFont val="等线"/>
        <family val="3"/>
        <charset val="134"/>
      </rPr>
      <t xml:space="preserve">市场调查处理、消费者投诉处理等相关记录信息
</t>
    </r>
    <r>
      <rPr>
        <b/>
        <sz val="10"/>
        <rFont val="等线"/>
        <family val="3"/>
        <charset val="134"/>
      </rPr>
      <t>评分方法：</t>
    </r>
    <r>
      <rPr>
        <sz val="10"/>
        <rFont val="等线"/>
        <family val="3"/>
        <charset val="134"/>
      </rPr>
      <t>发生1次扣3分，扣完为止。</t>
    </r>
    <phoneticPr fontId="1" type="noConversion"/>
  </si>
  <si>
    <t>国务院颁发：每项5分；
国家部委颁发：每项4分；
省级政府颁发：每项3分；
其他地市级（含）以上政府颁发：每项2分。
未获得任何荣誉不得分；
总分超出15分时，可作为奖励加分，加分不超过5分。</t>
    <phoneticPr fontId="1" type="noConversion"/>
  </si>
  <si>
    <r>
      <rPr>
        <b/>
        <sz val="10"/>
        <rFont val="等线"/>
        <family val="3"/>
        <charset val="134"/>
      </rPr>
      <t>说明：</t>
    </r>
    <r>
      <rPr>
        <sz val="10"/>
        <rFont val="等线"/>
        <family val="3"/>
        <charset val="134"/>
      </rPr>
      <t xml:space="preserve">企业获得各级“政府质量奖”“标准创新贡献奖”“计量保证能力C标志”等质量相关奖项的信息(采用有效时间内的获奖信息)
</t>
    </r>
    <r>
      <rPr>
        <b/>
        <sz val="10"/>
        <rFont val="等线"/>
        <family val="3"/>
        <charset val="134"/>
      </rPr>
      <t xml:space="preserve">评分方法：
</t>
    </r>
    <r>
      <rPr>
        <sz val="10"/>
        <rFont val="等线"/>
        <family val="3"/>
        <charset val="134"/>
      </rPr>
      <t>国家级奖项每个10分，省级奖项每个给8分，其他每个给6分，总分超出30分时，可作为奖励加分，奖励加分不能超过10分。未获奖不得分。</t>
    </r>
    <phoneticPr fontId="1" type="noConversion"/>
  </si>
  <si>
    <r>
      <rPr>
        <b/>
        <sz val="10"/>
        <rFont val="等线"/>
        <family val="3"/>
        <charset val="134"/>
      </rPr>
      <t>说明：</t>
    </r>
    <r>
      <rPr>
        <sz val="10"/>
        <rFont val="等线"/>
        <family val="3"/>
        <charset val="134"/>
      </rPr>
      <t xml:space="preserve">包括但不限于第三方信用评价机构、利益相关方、行业协会等组织或个人对企业质量信用情况进行的反馈或评价记录信息
</t>
    </r>
    <r>
      <rPr>
        <b/>
        <sz val="10"/>
        <rFont val="等线"/>
        <family val="3"/>
        <charset val="134"/>
      </rPr>
      <t>评分方法：</t>
    </r>
    <r>
      <rPr>
        <sz val="10"/>
        <rFont val="等线"/>
        <family val="3"/>
        <charset val="134"/>
      </rPr>
      <t>根据评价结果的程度给分，如无任何外部评价，参考企业自评结果或企业信用管理的程度给分</t>
    </r>
    <phoneticPr fontId="1" type="noConversion"/>
  </si>
  <si>
    <r>
      <rPr>
        <b/>
        <sz val="10"/>
        <rFont val="等线"/>
        <family val="3"/>
        <charset val="134"/>
      </rPr>
      <t>说明：</t>
    </r>
    <r>
      <rPr>
        <sz val="10"/>
        <rFont val="等线"/>
        <family val="3"/>
        <charset val="134"/>
      </rPr>
      <t xml:space="preserve">企业基本信息(含营业执照)、工业产品生产许可信息、制造修理计量器具许可信息、特种设备制造许可信息、强制性产品认证信息、产品标准备案信息等内容
</t>
    </r>
    <r>
      <rPr>
        <b/>
        <sz val="10"/>
        <rFont val="等线"/>
        <family val="3"/>
        <charset val="134"/>
      </rPr>
      <t>评分方法</t>
    </r>
    <r>
      <rPr>
        <sz val="10"/>
        <rFont val="等线"/>
        <family val="3"/>
        <charset val="134"/>
      </rPr>
      <t>：根据法规规定企业必备生产经营资质判定，无营业执照、生产/经营许可证不受理；缺少其他资质，每缺少1个扣2分，扣完为止。</t>
    </r>
    <phoneticPr fontId="1" type="noConversion"/>
  </si>
  <si>
    <r>
      <rPr>
        <b/>
        <sz val="10"/>
        <rFont val="等线"/>
        <family val="3"/>
        <charset val="134"/>
      </rPr>
      <t>说明：</t>
    </r>
    <r>
      <rPr>
        <sz val="10"/>
        <rFont val="等线"/>
        <family val="3"/>
        <charset val="134"/>
      </rPr>
      <t xml:space="preserve">企业建立符合国家标准要求的质量管理体系，以及保证体系运行适宜性、充分性和有效性的情况
评分方法：根据企业质量管理体系的成熟度打分：
1）管理体系非常成熟，各管理模块配合很好，战略目标完全达成，公司风险能力强，在同行业中业绩外干领先地位，公司的可持续发展和社会责任有突出表现，有较强的市场竞争力。（90-100分）
2）管理体系非常成熟，各管理模块配合较好，战略目标基本达成公司风险能力强，在同行业中业绩处于领先地位，有一定的市场竞争力。（80-90分）
3）管理体系比较成熟，各管理模块配合较好，公司风险管理能力较强，在同行业中业绩处于中上水平，市场竞争力一般。（70-80分）
4）建立ISO9001 管理体系，公司管理制度完善。有一定抗击风险能力，业绩较好。没有市场竞争力。（60-70分）
5）有自己的管理体系，基本制度不全，可能被市场淘汰。（小于60分）
</t>
    </r>
    <r>
      <rPr>
        <b/>
        <sz val="10"/>
        <rFont val="等线"/>
        <family val="3"/>
        <charset val="134"/>
      </rPr>
      <t xml:space="preserve">
</t>
    </r>
    <r>
      <rPr>
        <sz val="10"/>
        <rFont val="等线"/>
        <family val="3"/>
        <charset val="134"/>
      </rPr>
      <t>若企业未建立质量管理体系，考虑企业当前质量管理的整体水平，按以上五个级别给分。</t>
    </r>
    <phoneticPr fontId="1" type="noConversion"/>
  </si>
  <si>
    <r>
      <rPr>
        <b/>
        <sz val="18"/>
        <rFont val="等线"/>
        <family val="3"/>
        <charset val="134"/>
        <scheme val="minor"/>
      </rPr>
      <t>表1 企业质量信用评价表</t>
    </r>
    <r>
      <rPr>
        <sz val="24"/>
        <rFont val="等线"/>
        <family val="3"/>
        <charset val="134"/>
        <scheme val="minor"/>
      </rPr>
      <t xml:space="preserve">
</t>
    </r>
    <r>
      <rPr>
        <sz val="12"/>
        <rFont val="等线"/>
        <family val="3"/>
        <charset val="134"/>
        <scheme val="minor"/>
      </rPr>
      <t>（适用GB/T 31863-2015《企业质量信用评价指标》）</t>
    </r>
    <r>
      <rPr>
        <sz val="24"/>
        <rFont val="等线"/>
        <family val="3"/>
        <charset val="134"/>
        <scheme val="minor"/>
      </rPr>
      <t xml:space="preserve">                                           </t>
    </r>
    <phoneticPr fontId="1" type="noConversion"/>
  </si>
  <si>
    <r>
      <t xml:space="preserve">得分比例
</t>
    </r>
    <r>
      <rPr>
        <b/>
        <sz val="9"/>
        <rFont val="等线"/>
        <family val="3"/>
        <charset val="134"/>
      </rPr>
      <t>（适用时）</t>
    </r>
    <phoneticPr fontId="1" type="noConversion"/>
  </si>
  <si>
    <r>
      <rPr>
        <b/>
        <sz val="10"/>
        <rFont val="等线"/>
        <family val="3"/>
        <charset val="134"/>
      </rPr>
      <t>说明：</t>
    </r>
    <r>
      <rPr>
        <sz val="10"/>
        <rFont val="等线"/>
        <family val="3"/>
        <charset val="134"/>
      </rPr>
      <t xml:space="preserve">企业制定质量诚信管理方针的情况
</t>
    </r>
    <r>
      <rPr>
        <b/>
        <sz val="10"/>
        <rFont val="等线"/>
        <family val="3"/>
        <charset val="134"/>
      </rPr>
      <t>评分方法：</t>
    </r>
    <r>
      <rPr>
        <sz val="10"/>
        <rFont val="等线"/>
        <family val="3"/>
        <charset val="134"/>
      </rPr>
      <t>A-D-L-I</t>
    </r>
    <phoneticPr fontId="1" type="noConversion"/>
  </si>
  <si>
    <r>
      <rPr>
        <b/>
        <sz val="10"/>
        <rFont val="等线"/>
        <family val="3"/>
        <charset val="134"/>
      </rPr>
      <t>说明：</t>
    </r>
    <r>
      <rPr>
        <sz val="10"/>
        <rFont val="等线"/>
        <family val="3"/>
        <charset val="134"/>
      </rPr>
      <t xml:space="preserve">企业制定质量诚信管理目标，以及相关职能和层次上的各级分目标的情况
</t>
    </r>
    <r>
      <rPr>
        <b/>
        <sz val="10"/>
        <rFont val="等线"/>
        <family val="3"/>
        <charset val="134"/>
      </rPr>
      <t>评分方法：</t>
    </r>
    <r>
      <rPr>
        <sz val="10"/>
        <rFont val="等线"/>
        <family val="3"/>
        <charset val="134"/>
      </rPr>
      <t>A-D-L-I</t>
    </r>
    <phoneticPr fontId="1" type="noConversion"/>
  </si>
  <si>
    <r>
      <rPr>
        <b/>
        <sz val="10"/>
        <rFont val="等线"/>
        <family val="3"/>
        <charset val="134"/>
      </rPr>
      <t>说明：</t>
    </r>
    <r>
      <rPr>
        <sz val="10"/>
        <rFont val="等线"/>
        <family val="3"/>
        <charset val="134"/>
      </rPr>
      <t xml:space="preserve">企业建立质量诚信核心价值观，以及针对质量诚信开展宜传教育和培训等质量文化建设活动的情况
</t>
    </r>
    <r>
      <rPr>
        <b/>
        <sz val="10"/>
        <rFont val="等线"/>
        <family val="3"/>
        <charset val="134"/>
      </rPr>
      <t>评分方法：</t>
    </r>
    <r>
      <rPr>
        <sz val="10"/>
        <rFont val="等线"/>
        <family val="3"/>
        <charset val="134"/>
      </rPr>
      <t>A-D-L-I</t>
    </r>
    <phoneticPr fontId="1" type="noConversion"/>
  </si>
  <si>
    <r>
      <rPr>
        <b/>
        <sz val="10"/>
        <rFont val="等线"/>
        <family val="3"/>
        <charset val="134"/>
      </rPr>
      <t>说明：</t>
    </r>
    <r>
      <rPr>
        <sz val="10"/>
        <rFont val="等线"/>
        <family val="3"/>
        <charset val="134"/>
      </rPr>
      <t xml:space="preserve">企业建立符合国家标准要求的质量诚信管理规范的实施情况，明确质量承诺内容，在企业运作管理和营销管理等过程建立和实施保障质量承诺兑现的质量诚信管理制度情况，以及实现质量诚信管理持续改进情况
</t>
    </r>
    <r>
      <rPr>
        <b/>
        <sz val="10"/>
        <rFont val="等线"/>
        <family val="3"/>
        <charset val="134"/>
      </rPr>
      <t>评分方法</t>
    </r>
    <r>
      <rPr>
        <sz val="10"/>
        <rFont val="等线"/>
        <family val="3"/>
        <charset val="134"/>
      </rPr>
      <t>：采用A-D-L-I评价法；已通过企业诚信管理体系认证或企业信用评价的企业，参考其认证结果给出得分</t>
    </r>
    <phoneticPr fontId="1" type="noConversion"/>
  </si>
  <si>
    <r>
      <rPr>
        <b/>
        <sz val="10"/>
        <rFont val="等线"/>
        <family val="3"/>
        <charset val="134"/>
      </rPr>
      <t>说明：</t>
    </r>
    <r>
      <rPr>
        <sz val="10"/>
        <rFont val="等线"/>
        <family val="3"/>
        <charset val="134"/>
      </rPr>
      <t xml:space="preserve">
企业执行的产品标准和标准水平情况（10）；
采用国际和国内先进标准情况（10）；
参与国家和国际标准制修订情况（10）；
以及开展企业标准化管理情况（10）；
</t>
    </r>
    <r>
      <rPr>
        <b/>
        <sz val="10"/>
        <rFont val="等线"/>
        <family val="3"/>
        <charset val="134"/>
      </rPr>
      <t>评分方法：</t>
    </r>
    <r>
      <rPr>
        <sz val="10"/>
        <rFont val="等线"/>
        <family val="3"/>
        <charset val="134"/>
      </rPr>
      <t>按上述括号中给定分值，采用A-D-L-I评分防方法打分，完全未开展的不得分。</t>
    </r>
    <phoneticPr fontId="1" type="noConversion"/>
  </si>
  <si>
    <t>说明：
企业建立和完善计量溯源体系和通过测量管理体系认证情况（20）；
确保仪器、设备准确的情况（10）；
定量包装商品生产企业取得计量保证能力评价证书情况（10）
评分方法：采用A-D-L-I评价法，按上述括号中给定分值给分。未通过测量管理体系，扣10分。</t>
    <phoneticPr fontId="1" type="noConversion"/>
  </si>
  <si>
    <r>
      <rPr>
        <b/>
        <sz val="10"/>
        <rFont val="等线"/>
        <family val="3"/>
        <charset val="134"/>
      </rPr>
      <t xml:space="preserve">说明：
</t>
    </r>
    <r>
      <rPr>
        <sz val="10"/>
        <rFont val="等线"/>
        <family val="3"/>
        <charset val="134"/>
      </rPr>
      <t>企业取得强制性和自愿性产品认证等产品质量认证情况；
质量管理体系、环境管理体系与职业健康安全管理体系等管理体系认证情况；
持续符合认证要求的情况
评分方法：
产品认证：有2张以上认证证书，得10分；有1张以上认证证书，得7分；无产品认证不给分；持续符合产品认证要求情况共5分，按程度给分。
体系认证： 每个体系2分，最高10分，无体系认证不得分；持续符合认证要求情况共5分，按程度给分。</t>
    </r>
    <phoneticPr fontId="1" type="noConversion"/>
  </si>
  <si>
    <r>
      <rPr>
        <b/>
        <sz val="10"/>
        <rFont val="等线"/>
        <family val="3"/>
        <charset val="134"/>
      </rPr>
      <t>说明：</t>
    </r>
    <r>
      <rPr>
        <sz val="10"/>
        <rFont val="等线"/>
        <family val="3"/>
        <charset val="134"/>
      </rPr>
      <t xml:space="preserve">企业建立和实施产品质量检验检测规范情况，以及企业产品接受其他单位检验检测结果情况
</t>
    </r>
    <r>
      <rPr>
        <b/>
        <sz val="10"/>
        <rFont val="等线"/>
        <family val="3"/>
        <charset val="134"/>
      </rPr>
      <t>评分方法：</t>
    </r>
    <r>
      <rPr>
        <sz val="10"/>
        <rFont val="等线"/>
        <family val="3"/>
        <charset val="134"/>
      </rPr>
      <t>A-D-L-I</t>
    </r>
    <phoneticPr fontId="1" type="noConversion"/>
  </si>
  <si>
    <r>
      <rPr>
        <b/>
        <sz val="10"/>
        <rFont val="等线"/>
        <family val="3"/>
        <charset val="134"/>
      </rPr>
      <t>说明：</t>
    </r>
    <r>
      <rPr>
        <sz val="10"/>
        <rFont val="等线"/>
        <family val="3"/>
        <charset val="134"/>
      </rPr>
      <t xml:space="preserve">企业对从业人员在相关岗位上的资质实施管理的情况，包括建立资质培训、人员档案管理等情况
</t>
    </r>
    <r>
      <rPr>
        <b/>
        <sz val="10"/>
        <rFont val="等线"/>
        <family val="3"/>
        <charset val="134"/>
      </rPr>
      <t>评分方法：</t>
    </r>
    <r>
      <rPr>
        <sz val="10"/>
        <rFont val="等线"/>
        <family val="3"/>
        <charset val="134"/>
      </rPr>
      <t>A-D-L-I</t>
    </r>
    <phoneticPr fontId="1" type="noConversion"/>
  </si>
  <si>
    <r>
      <rPr>
        <b/>
        <sz val="10"/>
        <rFont val="等线"/>
        <family val="3"/>
        <charset val="134"/>
      </rPr>
      <t>说明：</t>
    </r>
    <r>
      <rPr>
        <sz val="10"/>
        <rFont val="等线"/>
        <family val="3"/>
        <charset val="134"/>
      </rPr>
      <t xml:space="preserve">出口产品因质量问题被国外通报、退货、索赔等信息
</t>
    </r>
    <r>
      <rPr>
        <b/>
        <sz val="10"/>
        <rFont val="等线"/>
        <family val="3"/>
        <charset val="134"/>
      </rPr>
      <t>评分方法：</t>
    </r>
    <r>
      <rPr>
        <sz val="10"/>
        <rFont val="等线"/>
        <family val="3"/>
        <charset val="134"/>
      </rPr>
      <t>发生1次扣4分，扣完为止。</t>
    </r>
    <phoneticPr fontId="1" type="noConversion"/>
  </si>
  <si>
    <r>
      <rPr>
        <b/>
        <sz val="10"/>
        <rFont val="等线"/>
        <family val="3"/>
        <charset val="134"/>
      </rPr>
      <t>说明：</t>
    </r>
    <r>
      <rPr>
        <sz val="10"/>
        <rFont val="等线"/>
        <family val="3"/>
        <charset val="134"/>
      </rPr>
      <t xml:space="preserve">企业主动承担产品售后责任的情况，包括企业主动召回发现的不合格产品等情况
</t>
    </r>
    <r>
      <rPr>
        <b/>
        <sz val="10"/>
        <rFont val="等线"/>
        <family val="3"/>
        <charset val="134"/>
      </rPr>
      <t>评分方法</t>
    </r>
    <r>
      <rPr>
        <sz val="10"/>
        <rFont val="等线"/>
        <family val="3"/>
        <charset val="134"/>
      </rPr>
      <t>：A-D-L-I</t>
    </r>
    <phoneticPr fontId="1" type="noConversion"/>
  </si>
  <si>
    <t>说明2：本表为表1，总分值设定为1000分，核算最终得分时，不存在不适用条款。本表得分即为企业质量信用评价最终得分。</t>
    <phoneticPr fontId="1" type="noConversion"/>
  </si>
  <si>
    <t>1、此表已覆盖了GB/T 31863-2015《企业质量信用评价指标》标准的全部要素。作为评价工具，用于现场审核使用。
2、此表由审核员根据受审核方的服务提供内容和方式、组织结构和职能分工，灵活组合使用。并形成《评价记录》。
3、针对一个客户的审核，最终应覆盖此表的全部内容，如有不适用的评价指标，需给出说明。
4、部分指标依据GB/Z 19579《卓越绩效评价准则实施指南》给出的评价方法，采用A-D-L-I:“方法（Approach）、展开(Deployment)、学习（Learning）、整合（Integration）”四个要素进行定性和定量评价。采用此方法的指标项在“指标说明和评分方法”中进行了说明；详见《企业履约能力评价规范》。
5、“履行质量承诺能力”--“质量管理”中质量管理系的评价采用质量管理成熟度评价方法，详见《企业履约能力评价规范》或本表评分方法。
6、不适合采用A-D-L-I方法的指标，评分方法按“指标说明和评分方法”给出的说明进行打分。</t>
    <phoneticPr fontId="1" type="noConversion"/>
  </si>
  <si>
    <r>
      <rPr>
        <sz val="20"/>
        <rFont val="等线"/>
        <family val="3"/>
        <charset val="134"/>
        <scheme val="minor"/>
      </rPr>
      <t>表</t>
    </r>
    <r>
      <rPr>
        <sz val="20"/>
        <rFont val="等线"/>
        <family val="2"/>
        <scheme val="minor"/>
      </rPr>
      <t xml:space="preserve">2 </t>
    </r>
    <r>
      <rPr>
        <sz val="20"/>
        <rFont val="等线"/>
        <family val="3"/>
        <charset val="134"/>
        <scheme val="minor"/>
      </rPr>
      <t>企业合同信用评价表</t>
    </r>
    <r>
      <rPr>
        <sz val="24"/>
        <rFont val="等线"/>
        <family val="2"/>
        <scheme val="minor"/>
      </rPr>
      <t xml:space="preserve">
</t>
    </r>
    <r>
      <rPr>
        <sz val="13"/>
        <rFont val="等线"/>
        <family val="3"/>
        <charset val="134"/>
        <scheme val="minor"/>
      </rPr>
      <t xml:space="preserve">（适用GB/T 33718-2017《企业合同信用指标指南》）   </t>
    </r>
    <r>
      <rPr>
        <sz val="24"/>
        <rFont val="等线"/>
        <family val="2"/>
        <scheme val="minor"/>
      </rPr>
      <t xml:space="preserve">                                        </t>
    </r>
    <phoneticPr fontId="1" type="noConversion"/>
  </si>
  <si>
    <t>企业基本信息（55）</t>
    <phoneticPr fontId="1" type="noConversion"/>
  </si>
  <si>
    <r>
      <rPr>
        <sz val="7"/>
        <rFont val="Times New Roman"/>
        <family val="1"/>
      </rPr>
      <t xml:space="preserve"> </t>
    </r>
    <r>
      <rPr>
        <sz val="10"/>
        <rFont val="等线"/>
        <family val="3"/>
        <charset val="134"/>
        <scheme val="minor"/>
      </rPr>
      <t>信息准确、真实</t>
    </r>
    <phoneticPr fontId="1" type="noConversion"/>
  </si>
  <si>
    <t xml:space="preserve">
企业规模（10）
</t>
    <phoneticPr fontId="1" type="noConversion"/>
  </si>
  <si>
    <r>
      <t xml:space="preserve">在企业中工作，取得劳动报酬或经营收入的人员总数
</t>
    </r>
    <r>
      <rPr>
        <sz val="8"/>
        <rFont val="等线"/>
        <family val="3"/>
        <charset val="134"/>
      </rPr>
      <t>（参见《关于印发中小企业划型标准规定的通知》(工信部联企业[2011]300号)、《统计上大中小微型企业划分办法（2017）》国统字[2017]213号等文件。）</t>
    </r>
    <phoneticPr fontId="1" type="noConversion"/>
  </si>
  <si>
    <t>认证（15）</t>
    <phoneticPr fontId="1" type="noConversion"/>
  </si>
  <si>
    <t>经营资质（15）</t>
    <phoneticPr fontId="1" type="noConversion"/>
  </si>
  <si>
    <t>合同信用管理机制（100）</t>
    <phoneticPr fontId="1" type="noConversion"/>
  </si>
  <si>
    <t>制度（45）</t>
    <phoneticPr fontId="1" type="noConversion"/>
  </si>
  <si>
    <t>机构（25）</t>
    <phoneticPr fontId="1" type="noConversion"/>
  </si>
  <si>
    <t>人员专业素质（30）</t>
    <phoneticPr fontId="1" type="noConversion"/>
  </si>
  <si>
    <t>合同行为规范（170）</t>
    <phoneticPr fontId="1" type="noConversion"/>
  </si>
  <si>
    <t>1）合同签约率达到 80％以上的， 得 15 分；
1）合同签约率在70%~ 80％的， 得 12 分；
2）合同签约率达到60%~ 70％的， 得 10分。；
3）合同签约率低于 60％的，得8分
4)  如无网签合同，按收入性书面合同和非收入性书面合同签约率平均值算
注：提供上一会计年度数据</t>
    <phoneticPr fontId="1" type="noConversion"/>
  </si>
  <si>
    <t>网签合同签约率（15）</t>
    <phoneticPr fontId="1" type="noConversion"/>
  </si>
  <si>
    <t>合同示范文本使用（15）</t>
    <phoneticPr fontId="1" type="noConversion"/>
  </si>
  <si>
    <t>合同格式条款制定或使用（15）</t>
    <phoneticPr fontId="1" type="noConversion"/>
  </si>
  <si>
    <t>合同签订授权委托（10）</t>
    <phoneticPr fontId="1" type="noConversion"/>
  </si>
  <si>
    <t>合同签订审批（20）</t>
    <phoneticPr fontId="1" type="noConversion"/>
  </si>
  <si>
    <t>合同档案和台账管理（25）</t>
    <phoneticPr fontId="1" type="noConversion"/>
  </si>
  <si>
    <t>合同履约状况（250）</t>
    <phoneticPr fontId="1" type="noConversion"/>
  </si>
  <si>
    <r>
      <t xml:space="preserve">当年收入性合同的实际履约率。指标取值：
</t>
    </r>
    <r>
      <rPr>
        <sz val="9"/>
        <rFont val="等线"/>
        <family val="3"/>
        <charset val="134"/>
      </rPr>
      <t>(其中，A=当年实际履行的收入性合同份数，B=当年应当履行收入性合同份数，C=不可抗力、对方违约份数，D=当年实际履行的收入性合同金额，E=当年应当履行收入性合同金额，F=不可抗力、对方违约金额)</t>
    </r>
    <r>
      <rPr>
        <sz val="10"/>
        <rFont val="等线"/>
        <family val="3"/>
        <charset val="134"/>
      </rPr>
      <t xml:space="preserve">
</t>
    </r>
    <phoneticPr fontId="1" type="noConversion"/>
  </si>
  <si>
    <r>
      <t xml:space="preserve">当年支出性合同的实际履约率。指标取值：
</t>
    </r>
    <r>
      <rPr>
        <sz val="9"/>
        <rFont val="等线"/>
        <family val="3"/>
        <charset val="134"/>
      </rPr>
      <t>(其中，A=当年实际履行的支出性合同份数，B=当年应当履行支出性合同份数，C=不可抗力、对方违约份数，D=当年实际履行的支出性合同金额，E=当年应当履行支出性合同金额，F=不可抗力、对方违约金额)</t>
    </r>
    <r>
      <rPr>
        <sz val="10"/>
        <rFont val="等线"/>
        <family val="3"/>
        <charset val="134"/>
      </rPr>
      <t xml:space="preserve">
</t>
    </r>
    <phoneticPr fontId="1" type="noConversion"/>
  </si>
  <si>
    <r>
      <t xml:space="preserve">当年通过网签合同的实际履约率。指标取值：
</t>
    </r>
    <r>
      <rPr>
        <sz val="9"/>
        <rFont val="等线"/>
        <family val="3"/>
        <charset val="134"/>
      </rPr>
      <t>(其中，A=当年实际履行的网签合同份数，B=当年应当履行网签合同份数，C=不可抗力、对方违约份数，D=当年实际履行的网签合同金额，E=当年应当履行网签合同金额，F=不可抗力、对方违约金额)</t>
    </r>
    <r>
      <rPr>
        <sz val="10"/>
        <rFont val="等线"/>
        <family val="3"/>
        <charset val="134"/>
      </rPr>
      <t xml:space="preserve">
</t>
    </r>
    <phoneticPr fontId="1" type="noConversion"/>
  </si>
  <si>
    <r>
      <t>期末应收款所占收入性合同总额的比例。
指标取值：A/B×100%</t>
    </r>
    <r>
      <rPr>
        <sz val="9"/>
        <rFont val="等线"/>
        <family val="3"/>
        <charset val="134"/>
      </rPr>
      <t xml:space="preserve"> (其中，A=期末应收款余额，B=当年应当履行的收人性合同总额)
越低越好  上一个会计年度</t>
    </r>
    <phoneticPr fontId="1" type="noConversion"/>
  </si>
  <si>
    <r>
      <t xml:space="preserve">期末应付款所占支出性合同总额的比例。
指标取值：A/B×100% </t>
    </r>
    <r>
      <rPr>
        <sz val="9"/>
        <rFont val="等线"/>
        <family val="3"/>
        <charset val="134"/>
      </rPr>
      <t>(其中，A=期末应付款余额，B=当年应当履行的支出性合同总额)</t>
    </r>
    <phoneticPr fontId="1" type="noConversion"/>
  </si>
  <si>
    <r>
      <t xml:space="preserve">合同变更的比例。指标取值：
</t>
    </r>
    <r>
      <rPr>
        <sz val="9"/>
        <rFont val="等线"/>
        <family val="3"/>
        <charset val="134"/>
      </rPr>
      <t>(其中，A=合同变更份数，B=书面合同份数，C=合同变更总金额，D=书面合同总金额)</t>
    </r>
    <phoneticPr fontId="1" type="noConversion"/>
  </si>
  <si>
    <r>
      <t xml:space="preserve">合同被协议解除的比例。指标取值：
</t>
    </r>
    <r>
      <rPr>
        <sz val="9"/>
        <rFont val="等线"/>
        <family val="3"/>
        <charset val="134"/>
      </rPr>
      <t>(其中，A=协议解除合同份数，B=书面合同份数，C=协议解除合同总金额，D=书面合同总金额)</t>
    </r>
    <phoneticPr fontId="1" type="noConversion"/>
  </si>
  <si>
    <r>
      <t xml:space="preserve">协议解除以外其他方式解除合同的比例。指标取值：
</t>
    </r>
    <r>
      <rPr>
        <sz val="9"/>
        <rFont val="等线"/>
        <family val="3"/>
        <charset val="134"/>
      </rPr>
      <t>(其中，A=其他形式解除合同份数，B=书面合同份数，C=其他形式解除合同总金额，D=书面合同总金额)</t>
    </r>
    <phoneticPr fontId="1" type="noConversion"/>
  </si>
  <si>
    <r>
      <t xml:space="preserve">合同中产生合同争议的比率。指标取值:
</t>
    </r>
    <r>
      <rPr>
        <sz val="9"/>
        <rFont val="等线"/>
        <family val="3"/>
        <charset val="134"/>
      </rPr>
      <t>(其中，A=本期合同争议份数，B=书面合同份数，C=本期合同争议金额，D=书面合同总金额)</t>
    </r>
    <phoneticPr fontId="1" type="noConversion"/>
  </si>
  <si>
    <r>
      <t xml:space="preserve">合同中因本方违约原因造成合同争议的比率。指标取值:
</t>
    </r>
    <r>
      <rPr>
        <sz val="9"/>
        <rFont val="等线"/>
        <family val="3"/>
        <charset val="134"/>
      </rPr>
      <t xml:space="preserve">
(其中，A=本期因本方违约造成争议的合同份数，本期合同争议在本方的份数，B=书面合同份数，C=本期因本方违约造成争议的合同金额，D=书面合同总金额)</t>
    </r>
    <phoneticPr fontId="1" type="noConversion"/>
  </si>
  <si>
    <r>
      <t xml:space="preserve">合同争议后解决了的比率。指标取值:
</t>
    </r>
    <r>
      <rPr>
        <sz val="9"/>
        <rFont val="等线"/>
        <family val="3"/>
        <charset val="134"/>
      </rPr>
      <t>(其中，A=本期解决争议份数，B=合同争议累计份数，c=本期解决争议金额，D=合同争议累计金额)</t>
    </r>
    <phoneticPr fontId="1" type="noConversion"/>
  </si>
  <si>
    <r>
      <t xml:space="preserve">三年以上未解决的合同争议比率。指标取值:
</t>
    </r>
    <r>
      <rPr>
        <sz val="9"/>
        <rFont val="等线"/>
        <family val="3"/>
        <charset val="134"/>
      </rPr>
      <t xml:space="preserve">
(其中，A=三年以上未解决争议份数，B=合同争议累计份数，C=三年以上未解决争议金额，D=合同争议累计金额)</t>
    </r>
    <phoneticPr fontId="1" type="noConversion"/>
  </si>
  <si>
    <r>
      <t xml:space="preserve">合同被撤销的比例。指标取值:
</t>
    </r>
    <r>
      <rPr>
        <sz val="9"/>
        <rFont val="等线"/>
        <family val="3"/>
        <charset val="134"/>
      </rPr>
      <t>(其中，A=合同撤销份数，B=书面合同份数，c=合同撤销总金额，D=书面合同总金额)</t>
    </r>
    <phoneticPr fontId="1" type="noConversion"/>
  </si>
  <si>
    <r>
      <t xml:space="preserve">到期未履行的合同比例。指标取值:
</t>
    </r>
    <r>
      <rPr>
        <sz val="9"/>
        <rFont val="等线"/>
        <family val="3"/>
        <charset val="134"/>
      </rPr>
      <t>(其中，A=实际到期未履行的合同总份数，B=当年应当履行合同总份数，C=实际到期未履行的合同总金额，D=当年应当履行合同总金额)</t>
    </r>
    <phoneticPr fontId="1" type="noConversion"/>
  </si>
  <si>
    <r>
      <t xml:space="preserve">当年签订国际贸易合同的实际履约率。指标取值:
</t>
    </r>
    <r>
      <rPr>
        <sz val="9"/>
        <rFont val="等线"/>
        <family val="3"/>
        <charset val="134"/>
      </rPr>
      <t xml:space="preserve">
(其中，A=当年实际履行的国际贸易合同份数，B=当年应当履行国际贸易合同份数，C=不可抗力、对方违约份数，D=当年实际履行的国际贸易合同金额，E=当年应当履行国际贸易合同金额，F=不可抗力、对方违约金额)</t>
    </r>
    <phoneticPr fontId="1" type="noConversion"/>
  </si>
  <si>
    <r>
      <t xml:space="preserve">企业营业收人的年增长平。指标取值:
</t>
    </r>
    <r>
      <rPr>
        <sz val="9"/>
        <rFont val="等线"/>
        <family val="3"/>
        <charset val="134"/>
      </rPr>
      <t xml:space="preserve">                                                                                            
(其中，A=当年营业收入，B=上年营业收入，C=上年营业收入)</t>
    </r>
    <phoneticPr fontId="1" type="noConversion"/>
  </si>
  <si>
    <r>
      <t xml:space="preserve"> 主营业务的利润率。指标取值：
</t>
    </r>
    <r>
      <rPr>
        <sz val="9"/>
        <rFont val="等线"/>
        <family val="3"/>
        <charset val="134"/>
      </rPr>
      <t xml:space="preserve">                                                                        
(其中，A=主营业务收入，B=主营业务成本，C=主营业务收入)</t>
    </r>
    <phoneticPr fontId="1" type="noConversion"/>
  </si>
  <si>
    <r>
      <t xml:space="preserve"> 净资产收益率。指标取值：
</t>
    </r>
    <r>
      <rPr>
        <sz val="9"/>
        <rFont val="等线"/>
        <family val="3"/>
        <charset val="134"/>
      </rPr>
      <t xml:space="preserve">                                                                        
(其中，A=净利润，B=净资产年初数，C=净资产年末数)</t>
    </r>
    <r>
      <rPr>
        <sz val="10"/>
        <rFont val="等线"/>
        <family val="3"/>
        <charset val="134"/>
      </rPr>
      <t xml:space="preserve">
</t>
    </r>
    <phoneticPr fontId="1" type="noConversion"/>
  </si>
  <si>
    <r>
      <t xml:space="preserve">资产负债率。指标取值: A/B×100%                                                          
</t>
    </r>
    <r>
      <rPr>
        <sz val="9"/>
        <rFont val="等线"/>
        <family val="3"/>
        <charset val="134"/>
      </rPr>
      <t xml:space="preserve">(其中，A=负债总额，B=资产总额)
注：提供上一会计年度数据
</t>
    </r>
    <phoneticPr fontId="1" type="noConversion"/>
  </si>
  <si>
    <r>
      <t xml:space="preserve">速动资产对流动负债的比率。它是衡量企业流动资产中可以立即变现用于偿还流动负债的能力。指标取值:
</t>
    </r>
    <r>
      <rPr>
        <sz val="9"/>
        <rFont val="等线"/>
        <family val="3"/>
        <charset val="134"/>
      </rPr>
      <t>(其中，A=流动资产，B=存货，C=流动负债)
注：提供上一会计年度数据</t>
    </r>
    <phoneticPr fontId="1" type="noConversion"/>
  </si>
  <si>
    <r>
      <t xml:space="preserve">应收账款的周转率。指标取值:
</t>
    </r>
    <r>
      <rPr>
        <sz val="9"/>
        <rFont val="等线"/>
        <family val="3"/>
        <charset val="134"/>
      </rPr>
      <t>(其中，A=主营业务收人，B=应收账款年初数，C=应收账款年末数)</t>
    </r>
    <phoneticPr fontId="1" type="noConversion"/>
  </si>
  <si>
    <r>
      <t xml:space="preserve">企业每笔应收账款的平均回收天数。指标取值:
</t>
    </r>
    <r>
      <rPr>
        <sz val="9"/>
        <rFont val="等线"/>
        <family val="3"/>
        <charset val="134"/>
      </rPr>
      <t xml:space="preserve">
(其中，A=期末应收账款余额，B=本期内的销售额，C=销售天数)
</t>
    </r>
    <phoneticPr fontId="1" type="noConversion"/>
  </si>
  <si>
    <r>
      <t xml:space="preserve">逾期账款占应收账款比例。指标取值：
 A/B×100%                              
</t>
    </r>
    <r>
      <rPr>
        <sz val="9"/>
        <rFont val="等线"/>
        <family val="3"/>
        <charset val="134"/>
      </rPr>
      <t>(其中，A=逾期应收账款，逾期应收账款:指应收账款中超过收入性合同约定期限，到期应收而未收的款项。B=应收账款年末数)</t>
    </r>
    <r>
      <rPr>
        <sz val="10"/>
        <rFont val="等线"/>
        <family val="3"/>
        <charset val="134"/>
      </rPr>
      <t xml:space="preserve">
</t>
    </r>
    <phoneticPr fontId="1" type="noConversion"/>
  </si>
  <si>
    <r>
      <t>逾期应收账款占应收账款比例≤三年平均行业良好值，12分;
三年平均行业良好值&lt;逾期应收账款占应收账款比例 ≤ 三年平均行业一般值，10分；
逾期应收账款占应收账款比例</t>
    </r>
    <r>
      <rPr>
        <sz val="10"/>
        <rFont val="Times New Roman"/>
        <family val="1"/>
      </rPr>
      <t>&gt;</t>
    </r>
    <r>
      <rPr>
        <sz val="10"/>
        <rFont val="等线"/>
        <family val="3"/>
        <charset val="134"/>
      </rPr>
      <t>三年平均行业一般值，</t>
    </r>
    <r>
      <rPr>
        <sz val="10"/>
        <rFont val="Times New Roman"/>
        <family val="1"/>
      </rPr>
      <t>7</t>
    </r>
    <r>
      <rPr>
        <sz val="10"/>
        <rFont val="等线"/>
        <family val="3"/>
        <charset val="134"/>
      </rPr>
      <t>分
注：提供上一会计年度数据</t>
    </r>
    <phoneticPr fontId="1" type="noConversion"/>
  </si>
  <si>
    <r>
      <t xml:space="preserve">逾期账款占应付账款比例。指标取值：
 A/B×100%                              
</t>
    </r>
    <r>
      <rPr>
        <sz val="9"/>
        <rFont val="等线"/>
        <family val="3"/>
        <charset val="134"/>
      </rPr>
      <t xml:space="preserve">(其中，A=逾期应付账款，逾期应付账款:指应付账款中超过支出性合同约定期限，到期应付而未付的款项。B=应付账款年末数)
</t>
    </r>
    <phoneticPr fontId="1" type="noConversion"/>
  </si>
  <si>
    <t>社会责任（120）</t>
    <phoneticPr fontId="1" type="noConversion"/>
  </si>
  <si>
    <t>1）通过环境管理体系认证，环保管理制度健全，执行良好，近1年未发生环保违规和环保事故，10分；
2）未通过认证，但环保管理情况较好，近1年未发生发生环保违规和环保事故，9分；
3）近1年内发生环保违规、非重大环保事故的，从10分计起，每发生一次扣2分，直至扣完；
5）近1年发生重大环保事故的，不受理认证（黑点项）</t>
    <phoneticPr fontId="1" type="noConversion"/>
  </si>
  <si>
    <t>近1年未发生重大安全事故，得20分；
近1年发生1次以上重大安全事故，不受理认证（黑点项）</t>
    <phoneticPr fontId="1" type="noConversion"/>
  </si>
  <si>
    <t>社会信誉（85）</t>
    <phoneticPr fontId="1" type="noConversion"/>
  </si>
  <si>
    <t>企业所获得的本年度内有效的社会荣誉证书名称</t>
    <phoneticPr fontId="1" type="noConversion"/>
  </si>
  <si>
    <t>企业所获得的本年度内有效的社会荣誉的荣誉级别。
指标取值:按7.20规定的代码</t>
    <phoneticPr fontId="1" type="noConversion"/>
  </si>
  <si>
    <t>近两年企业因失信或违约被相关部门或媒体曝光的次数</t>
    <phoneticPr fontId="1" type="noConversion"/>
  </si>
  <si>
    <t>近一年内：
未被处罚：得15分；
发生警告、罚款处罚，每次扣2分；
发生没收违法所得、没收非法财务的处罚，每次扣3分；
发生7.21中的“责令停产停业、暂扣或吊销许可证、暂扣或吊销营业执照、行政拘留”的处罚，不受理评价（黑点项）
发生7.21中09其他处罚，根据严重程度酌情扣分或设定为黑点项</t>
    <phoneticPr fontId="1" type="noConversion"/>
  </si>
  <si>
    <t>1）质量管理制度健全，各项制度执行情况良好，符合承诺，近1年未发生质量事故，虚假、欺诈行为：20分；
2）质量管理情况一般，近1年未发生质量事故，虚假、欺诈行为：15 分；
3）近1年，发生非重大质量事故或虚假、欺诈行为：从15分计起，每发生一件扣2分，直至扣完;
4）发生重大质量事故的，不得分</t>
    <phoneticPr fontId="1" type="noConversion"/>
  </si>
  <si>
    <t>评分方法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</si>
</sst>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等线"/>
      <family val="2"/>
      <scheme val="minor"/>
    </font>
    <font>
      <sz val="9"/>
      <name val="等线"/>
      <family val="3"/>
      <charset val="134"/>
      <scheme val="minor"/>
    </font>
    <font>
      <sz val="12"/>
      <name val="等线"/>
      <family val="2"/>
      <scheme val="minor"/>
    </font>
    <font>
      <sz val="12"/>
      <name val="等线"/>
      <family val="3"/>
      <charset val="134"/>
      <scheme val="minor"/>
    </font>
    <font>
      <sz val="13"/>
      <name val="等线"/>
      <family val="3"/>
      <charset val="134"/>
      <scheme val="minor"/>
    </font>
    <font>
      <b/>
      <sz val="10"/>
      <name val="等线"/>
      <family val="3"/>
      <charset val="134"/>
    </font>
    <font>
      <sz val="10"/>
      <name val="等线"/>
      <family val="3"/>
      <charset val="134"/>
    </font>
    <font>
      <sz val="10.5"/>
      <name val="等线"/>
      <family val="3"/>
      <charset val="134"/>
    </font>
    <font>
      <sz val="11"/>
      <name val="等线"/>
      <family val="2"/>
      <scheme val="minor"/>
    </font>
    <font>
      <sz val="11"/>
      <name val="等线"/>
      <family val="3"/>
      <charset val="134"/>
      <scheme val="minor"/>
    </font>
    <font>
      <b/>
      <sz val="18"/>
      <name val="等线"/>
      <family val="3"/>
      <charset val="134"/>
      <scheme val="minor"/>
    </font>
    <font>
      <sz val="24"/>
      <name val="等线"/>
      <family val="3"/>
      <charset val="134"/>
      <scheme val="minor"/>
    </font>
    <font>
      <sz val="22"/>
      <name val="等线"/>
      <family val="3"/>
      <charset val="134"/>
      <scheme val="minor"/>
    </font>
    <font>
      <sz val="20"/>
      <name val="等线"/>
      <family val="3"/>
      <charset val="134"/>
      <scheme val="minor"/>
    </font>
    <font>
      <sz val="18"/>
      <name val="等线"/>
      <family val="3"/>
      <charset val="134"/>
      <scheme val="minor"/>
    </font>
    <font>
      <b/>
      <sz val="10.5"/>
      <name val="等线"/>
      <family val="3"/>
      <charset val="134"/>
    </font>
    <font>
      <b/>
      <sz val="9"/>
      <name val="等线"/>
      <family val="3"/>
      <charset val="134"/>
    </font>
    <font>
      <sz val="11"/>
      <name val="等线"/>
      <family val="3"/>
      <charset val="134"/>
    </font>
    <font>
      <b/>
      <sz val="11"/>
      <name val="等线"/>
      <family val="3"/>
      <charset val="134"/>
    </font>
    <font>
      <sz val="20"/>
      <name val="等线"/>
      <family val="2"/>
      <scheme val="minor"/>
    </font>
    <font>
      <sz val="24"/>
      <name val="等线"/>
      <family val="2"/>
      <scheme val="minor"/>
    </font>
    <font>
      <sz val="14"/>
      <name val="等线"/>
      <family val="2"/>
      <scheme val="minor"/>
    </font>
    <font>
      <sz val="14"/>
      <name val="等线"/>
      <family val="3"/>
      <charset val="134"/>
      <scheme val="minor"/>
    </font>
    <font>
      <sz val="13"/>
      <name val="等线"/>
      <family val="2"/>
      <scheme val="minor"/>
    </font>
    <font>
      <b/>
      <sz val="13"/>
      <name val="等线"/>
      <family val="3"/>
      <charset val="134"/>
      <scheme val="minor"/>
    </font>
    <font>
      <b/>
      <sz val="14"/>
      <name val="等线"/>
      <family val="3"/>
      <charset val="134"/>
      <scheme val="minor"/>
    </font>
    <font>
      <b/>
      <sz val="11"/>
      <name val="等线"/>
      <family val="3"/>
      <charset val="134"/>
      <scheme val="minor"/>
    </font>
    <font>
      <sz val="10"/>
      <name val="Wingdings"/>
      <charset val="2"/>
    </font>
    <font>
      <sz val="7"/>
      <name val="Times New Roman"/>
      <family val="1"/>
    </font>
    <font>
      <sz val="10"/>
      <name val="等线"/>
      <family val="3"/>
      <charset val="134"/>
      <scheme val="minor"/>
    </font>
    <font>
      <sz val="8"/>
      <name val="等线"/>
      <family val="3"/>
      <charset val="134"/>
    </font>
    <font>
      <sz val="9"/>
      <name val="等线"/>
      <family val="3"/>
      <charset val="134"/>
    </font>
    <font>
      <sz val="10"/>
      <name val="Times New Roman"/>
      <family val="1"/>
    </font>
  </fonts>
  <fills count="9">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DDEBF7"/>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64">
    <xf numFmtId="0" fontId="0" fillId="0" borderId="0" xfId="0"/>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6" fillId="4" borderId="1" xfId="0" applyFont="1" applyFill="1" applyBorder="1" applyAlignment="1">
      <alignment vertical="center" wrapText="1"/>
    </xf>
    <xf numFmtId="0" fontId="6" fillId="4" borderId="5" xfId="0" applyFont="1" applyFill="1" applyBorder="1" applyAlignment="1">
      <alignment vertical="center" wrapText="1"/>
    </xf>
    <xf numFmtId="0" fontId="6" fillId="4" borderId="5"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4" borderId="1" xfId="0" applyFont="1" applyFill="1" applyBorder="1" applyAlignment="1">
      <alignment horizontal="left" vertical="center" wrapText="1"/>
    </xf>
    <xf numFmtId="0" fontId="8" fillId="0" borderId="0" xfId="0" applyFont="1"/>
    <xf numFmtId="0" fontId="3" fillId="0" borderId="0" xfId="0" applyFont="1" applyAlignment="1">
      <alignment vertical="center" wrapText="1"/>
    </xf>
    <xf numFmtId="0" fontId="9" fillId="0" borderId="0" xfId="0" applyFont="1" applyBorder="1"/>
    <xf numFmtId="0" fontId="12" fillId="0" borderId="0" xfId="0" applyFont="1" applyAlignment="1">
      <alignment vertical="center" wrapText="1"/>
    </xf>
    <xf numFmtId="0" fontId="9" fillId="0" borderId="0" xfId="0" applyFont="1" applyAlignment="1">
      <alignment horizontal="left" wrapText="1"/>
    </xf>
    <xf numFmtId="0" fontId="4" fillId="0" borderId="0" xfId="0" applyFont="1"/>
    <xf numFmtId="0" fontId="13" fillId="0" borderId="0" xfId="0" applyFont="1"/>
    <xf numFmtId="0" fontId="13" fillId="0" borderId="0" xfId="0" applyFont="1" applyAlignment="1">
      <alignment vertical="center" wrapText="1"/>
    </xf>
    <xf numFmtId="0" fontId="3" fillId="0" borderId="0" xfId="0" applyFont="1" applyAlignment="1">
      <alignment horizontal="left" wrapText="1"/>
    </xf>
    <xf numFmtId="0" fontId="15" fillId="0" borderId="1" xfId="0" applyFont="1" applyBorder="1" applyAlignment="1">
      <alignment horizontal="center" vertical="center" wrapText="1"/>
    </xf>
    <xf numFmtId="0" fontId="7" fillId="0" borderId="1" xfId="0" applyFont="1" applyBorder="1" applyAlignment="1">
      <alignment horizontal="center" vertical="center" wrapText="1"/>
    </xf>
    <xf numFmtId="9" fontId="7"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vertical="center" wrapText="1"/>
    </xf>
    <xf numFmtId="0" fontId="7" fillId="0" borderId="1" xfId="0" applyFont="1" applyFill="1" applyBorder="1" applyAlignment="1">
      <alignment vertical="center" wrapText="1"/>
    </xf>
    <xf numFmtId="0" fontId="9" fillId="0" borderId="1" xfId="0" applyFont="1" applyBorder="1"/>
    <xf numFmtId="0" fontId="7" fillId="0" borderId="1" xfId="0" applyFont="1" applyBorder="1" applyAlignment="1">
      <alignment horizontal="right" vertical="center" wrapText="1"/>
    </xf>
    <xf numFmtId="0" fontId="18" fillId="2" borderId="1" xfId="0" applyFont="1" applyFill="1" applyBorder="1" applyAlignment="1">
      <alignment horizontal="center" vertical="center"/>
    </xf>
    <xf numFmtId="0" fontId="18" fillId="0" borderId="1" xfId="0" applyFont="1" applyBorder="1" applyAlignment="1">
      <alignment horizontal="center"/>
    </xf>
    <xf numFmtId="0" fontId="17" fillId="0" borderId="1" xfId="0" applyFont="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8" fillId="0" borderId="0" xfId="0" applyFont="1" applyAlignment="1">
      <alignment wrapText="1"/>
    </xf>
    <xf numFmtId="0" fontId="8" fillId="0" borderId="0" xfId="0" applyFont="1" applyAlignment="1">
      <alignment horizontal="left" wrapText="1"/>
    </xf>
    <xf numFmtId="0" fontId="23" fillId="0" borderId="0" xfId="0" applyFont="1" applyAlignment="1">
      <alignment wrapText="1"/>
    </xf>
    <xf numFmtId="0" fontId="1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8" fillId="0" borderId="0" xfId="0" applyFont="1" applyAlignment="1">
      <alignment vertical="top" wrapText="1"/>
    </xf>
    <xf numFmtId="0" fontId="24" fillId="0" borderId="0" xfId="0" applyFont="1" applyAlignment="1">
      <alignment horizontal="center" vertical="top" wrapText="1"/>
    </xf>
    <xf numFmtId="0" fontId="15" fillId="7" borderId="1" xfId="0" applyFont="1" applyFill="1" applyBorder="1" applyAlignment="1">
      <alignment horizontal="center" vertical="center" wrapText="1"/>
    </xf>
    <xf numFmtId="0" fontId="15" fillId="7" borderId="2" xfId="0" applyFont="1" applyFill="1" applyBorder="1" applyAlignment="1">
      <alignment horizontal="center" vertical="center" wrapText="1"/>
    </xf>
    <xf numFmtId="0" fontId="27" fillId="8" borderId="1" xfId="0" applyFont="1" applyFill="1" applyBorder="1" applyAlignment="1">
      <alignment horizontal="left" vertical="center" wrapText="1"/>
    </xf>
    <xf numFmtId="0" fontId="7" fillId="4" borderId="6"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29" fillId="8" borderId="1" xfId="0" applyFont="1" applyFill="1" applyBorder="1" applyAlignment="1">
      <alignment horizontal="left" vertical="center" wrapText="1"/>
    </xf>
    <xf numFmtId="0" fontId="15" fillId="4"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2" borderId="5" xfId="0" applyFont="1" applyFill="1" applyBorder="1" applyAlignment="1">
      <alignment vertical="center"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4" borderId="4"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6" fillId="5" borderId="1" xfId="0" applyFont="1" applyFill="1" applyBorder="1" applyAlignment="1">
      <alignment vertical="center" wrapText="1"/>
    </xf>
    <xf numFmtId="0" fontId="6" fillId="5" borderId="1" xfId="0" applyFont="1" applyFill="1" applyBorder="1" applyAlignment="1">
      <alignment vertical="top" wrapText="1"/>
    </xf>
    <xf numFmtId="0" fontId="7"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15" fillId="6" borderId="4" xfId="0" applyFont="1" applyFill="1" applyBorder="1" applyAlignment="1">
      <alignment horizontal="center" vertical="center" wrapText="1"/>
    </xf>
    <xf numFmtId="0" fontId="6" fillId="6" borderId="1" xfId="0" applyFont="1" applyFill="1" applyBorder="1" applyAlignment="1">
      <alignment vertical="center" wrapText="1"/>
    </xf>
    <xf numFmtId="0" fontId="6" fillId="6" borderId="1" xfId="0" applyFont="1" applyFill="1" applyBorder="1" applyAlignment="1">
      <alignment vertical="top" wrapText="1"/>
    </xf>
    <xf numFmtId="0" fontId="7" fillId="6"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6" fillId="6" borderId="1" xfId="0" applyFont="1" applyFill="1" applyBorder="1" applyAlignment="1">
      <alignment horizontal="left" vertical="top" wrapText="1"/>
    </xf>
    <xf numFmtId="0" fontId="6" fillId="5" borderId="1" xfId="0" applyFont="1" applyFill="1" applyBorder="1" applyAlignment="1">
      <alignment horizontal="left" vertical="center" wrapText="1"/>
    </xf>
    <xf numFmtId="0" fontId="8" fillId="0" borderId="1" xfId="0" applyFont="1" applyBorder="1" applyAlignment="1">
      <alignment wrapText="1"/>
    </xf>
    <xf numFmtId="0" fontId="17" fillId="0" borderId="1" xfId="0" applyFont="1" applyBorder="1" applyAlignment="1">
      <alignment wrapText="1"/>
    </xf>
    <xf numFmtId="0" fontId="8" fillId="0" borderId="0" xfId="0" applyFont="1" applyAlignment="1">
      <alignment horizontal="center" wrapText="1"/>
    </xf>
    <xf numFmtId="0" fontId="29" fillId="0" borderId="0" xfId="0" applyFont="1" applyAlignment="1">
      <alignment wrapText="1"/>
    </xf>
    <xf numFmtId="0" fontId="26" fillId="0" borderId="0" xfId="0" applyFont="1" applyAlignment="1">
      <alignment horizontal="center" wrapText="1"/>
    </xf>
    <xf numFmtId="0" fontId="15" fillId="2" borderId="1" xfId="0" applyFont="1" applyFill="1" applyBorder="1" applyAlignment="1">
      <alignment vertical="center" wrapText="1"/>
    </xf>
    <xf numFmtId="0" fontId="17" fillId="0" borderId="1" xfId="0" applyFont="1" applyBorder="1" applyAlignment="1">
      <alignment horizontal="left" vertical="top" wrapText="1"/>
    </xf>
    <xf numFmtId="0" fontId="18" fillId="2" borderId="1" xfId="0" applyFont="1" applyFill="1" applyBorder="1" applyAlignment="1">
      <alignment horizontal="center" vertical="center"/>
    </xf>
    <xf numFmtId="0" fontId="2" fillId="0" borderId="0" xfId="0" applyFont="1" applyAlignment="1">
      <alignment horizontal="left" vertical="center" wrapText="1"/>
    </xf>
    <xf numFmtId="0" fontId="7" fillId="0" borderId="1" xfId="0" applyFont="1" applyBorder="1" applyAlignment="1">
      <alignment horizontal="right" vertical="center" wrapText="1"/>
    </xf>
    <xf numFmtId="0" fontId="9" fillId="0" borderId="0" xfId="0" applyFont="1" applyAlignment="1">
      <alignment horizontal="center" vertical="center" wrapText="1"/>
    </xf>
    <xf numFmtId="0" fontId="3" fillId="0" borderId="0" xfId="0" applyFont="1" applyAlignment="1">
      <alignment horizontal="left" wrapText="1"/>
    </xf>
    <xf numFmtId="0" fontId="10" fillId="0" borderId="7" xfId="0" applyFont="1" applyBorder="1" applyAlignment="1">
      <alignment horizontal="center" vertical="center"/>
    </xf>
    <xf numFmtId="0" fontId="14" fillId="0" borderId="0" xfId="0" applyFont="1" applyAlignment="1">
      <alignment horizontal="center" vertical="center"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3" fillId="0" borderId="0" xfId="0" applyFont="1" applyAlignment="1">
      <alignment horizontal="left" vertical="top" wrapText="1"/>
    </xf>
    <xf numFmtId="0" fontId="17" fillId="0" borderId="1" xfId="0" applyFont="1" applyBorder="1" applyAlignment="1">
      <alignment horizontal="left" vertical="center"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4" xfId="0" applyFont="1" applyFill="1" applyBorder="1" applyAlignment="1">
      <alignment horizontal="left" vertical="top" wrapText="1"/>
    </xf>
    <xf numFmtId="0" fontId="26" fillId="5" borderId="1"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26" fillId="5" borderId="3" xfId="0" applyFont="1" applyFill="1" applyBorder="1" applyAlignment="1">
      <alignment horizontal="center" vertical="center" wrapText="1"/>
    </xf>
    <xf numFmtId="0" fontId="26" fillId="5" borderId="4"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1" xfId="0" applyFont="1" applyFill="1" applyBorder="1" applyAlignment="1">
      <alignment horizontal="center" vertical="top" wrapText="1"/>
    </xf>
    <xf numFmtId="0" fontId="26" fillId="4" borderId="1"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4" xfId="0" applyFont="1" applyFill="1" applyBorder="1" applyAlignment="1">
      <alignment horizontal="left" vertical="center" wrapText="1"/>
    </xf>
    <xf numFmtId="0" fontId="23" fillId="0" borderId="0" xfId="0" applyFont="1" applyAlignment="1">
      <alignment horizontal="left" wrapText="1"/>
    </xf>
    <xf numFmtId="0" fontId="6" fillId="0" borderId="5" xfId="0" applyFont="1" applyBorder="1" applyAlignment="1">
      <alignment horizontal="right" vertical="center" wrapText="1"/>
    </xf>
    <xf numFmtId="0" fontId="6" fillId="0" borderId="8" xfId="0" applyFont="1" applyBorder="1" applyAlignment="1">
      <alignment horizontal="right" vertical="center" wrapText="1"/>
    </xf>
    <xf numFmtId="0" fontId="6" fillId="0" borderId="6" xfId="0" applyFont="1" applyBorder="1" applyAlignment="1">
      <alignment horizontal="right" vertical="center" wrapText="1"/>
    </xf>
    <xf numFmtId="0" fontId="22" fillId="0" borderId="0" xfId="0" applyFont="1" applyAlignment="1">
      <alignment horizontal="center" wrapText="1"/>
    </xf>
    <xf numFmtId="0" fontId="22" fillId="0" borderId="0" xfId="0" applyFont="1" applyAlignment="1">
      <alignment horizontal="left" wrapText="1"/>
    </xf>
    <xf numFmtId="0" fontId="21" fillId="0" borderId="0" xfId="0" applyFont="1" applyAlignment="1">
      <alignment horizontal="left" wrapText="1"/>
    </xf>
    <xf numFmtId="0" fontId="26" fillId="2" borderId="1"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15" fillId="5" borderId="1" xfId="0" applyFont="1" applyFill="1" applyBorder="1" applyAlignment="1">
      <alignment horizontal="center" vertical="center" wrapText="1"/>
    </xf>
    <xf numFmtId="0" fontId="25" fillId="0" borderId="7" xfId="0" applyFont="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6"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26" fillId="6" borderId="1" xfId="0" applyFont="1" applyFill="1" applyBorder="1" applyAlignment="1">
      <alignment horizontal="center" vertical="center" wrapText="1"/>
    </xf>
    <xf numFmtId="0" fontId="7" fillId="0" borderId="5" xfId="0" applyFont="1" applyBorder="1" applyAlignment="1">
      <alignment horizontal="right" vertical="center" wrapText="1"/>
    </xf>
    <xf numFmtId="0" fontId="7" fillId="0" borderId="8" xfId="0" applyFont="1" applyBorder="1" applyAlignment="1">
      <alignment horizontal="right" vertical="center" wrapText="1"/>
    </xf>
    <xf numFmtId="0" fontId="7" fillId="0" borderId="6" xfId="0" applyFont="1" applyBorder="1" applyAlignment="1">
      <alignment horizontal="right" vertical="center" wrapText="1"/>
    </xf>
    <xf numFmtId="0" fontId="0" fillId="0" borderId="0" xfId="0" applyAlignment="1">
      <alignment horizontal="left"/>
    </xf>
    <xf numFmtId="0" fontId="6" fillId="0" borderId="5" xfId="0" applyFont="1" applyBorder="1" applyAlignment="1">
      <alignment horizontal="left" vertical="center" wrapText="1"/>
    </xf>
    <xf numFmtId="0" fontId="6" fillId="0" borderId="8" xfId="0" applyFont="1" applyBorder="1" applyAlignment="1">
      <alignment horizontal="left" vertical="center" wrapText="1"/>
    </xf>
    <xf numFmtId="0" fontId="6" fillId="0" borderId="6" xfId="0" applyFont="1" applyBorder="1" applyAlignment="1">
      <alignment horizontal="left" vertical="center" wrapText="1"/>
    </xf>
    <xf numFmtId="0" fontId="6"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18" fillId="2" borderId="5" xfId="0" applyFont="1" applyFill="1" applyBorder="1" applyAlignment="1">
      <alignment vertical="center" wrapText="1"/>
    </xf>
    <xf numFmtId="0" fontId="18" fillId="2" borderId="6" xfId="0"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164976</xdr:colOff>
      <xdr:row>68</xdr:row>
      <xdr:rowOff>256899</xdr:rowOff>
    </xdr:from>
    <xdr:ext cx="1761767" cy="289011"/>
    <mc:AlternateContent xmlns:mc="http://schemas.openxmlformats.org/markup-compatibility/2006" xmlns:a14="http://schemas.microsoft.com/office/drawing/2010/main">
      <mc:Choice Requires="a14">
        <xdr:sp macro="" textlink="">
          <xdr:nvSpPr>
            <xdr:cNvPr id="3" name="文本框 2"/>
            <xdr:cNvSpPr txBox="1"/>
          </xdr:nvSpPr>
          <xdr:spPr>
            <a:xfrm>
              <a:off x="3464523" y="39594564"/>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r>
                        <a:rPr lang="en-US" altLang="zh-CN" sz="1200" b="0" i="1">
                          <a:latin typeface="Cambria Math" panose="02040503050406030204" pitchFamily="18" charset="0"/>
                        </a:rPr>
                        <m:t>−</m:t>
                      </m:r>
                      <m:r>
                        <a:rPr lang="en-US" altLang="zh-CN" sz="1200" b="0" i="1">
                          <a:latin typeface="Cambria Math" panose="02040503050406030204" pitchFamily="18" charset="0"/>
                        </a:rPr>
                        <m:t>𝐶</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𝐷</m:t>
                      </m:r>
                    </m:num>
                    <m:den>
                      <m:r>
                        <a:rPr lang="en-US" altLang="zh-CN" sz="1200" b="0" i="1">
                          <a:solidFill>
                            <a:schemeClr val="tx1"/>
                          </a:solidFill>
                          <a:effectLst/>
                          <a:latin typeface="Cambria Math" panose="02040503050406030204" pitchFamily="18" charset="0"/>
                          <a:ea typeface="+mn-ea"/>
                          <a:cs typeface="+mn-cs"/>
                        </a:rPr>
                        <m:t>𝐸</m:t>
                      </m:r>
                      <m:r>
                        <a:rPr lang="en-US" altLang="zh-CN" sz="1200" b="0" i="1">
                          <a:solidFill>
                            <a:schemeClr val="tx1"/>
                          </a:solidFill>
                          <a:effectLst/>
                          <a:latin typeface="Cambria Math" panose="02040503050406030204" pitchFamily="18" charset="0"/>
                          <a:ea typeface="+mn-ea"/>
                          <a:cs typeface="+mn-cs"/>
                        </a:rPr>
                        <m:t>−</m:t>
                      </m:r>
                      <m:r>
                        <a:rPr lang="en-US" altLang="zh-CN" sz="1200" b="0" i="1">
                          <a:solidFill>
                            <a:schemeClr val="tx1"/>
                          </a:solidFill>
                          <a:effectLst/>
                          <a:latin typeface="Cambria Math" panose="02040503050406030204" pitchFamily="18" charset="0"/>
                          <a:ea typeface="+mn-ea"/>
                          <a:cs typeface="+mn-cs"/>
                        </a:rPr>
                        <m:t>𝐹</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3" name="文本框 2"/>
            <xdr:cNvSpPr txBox="1"/>
          </xdr:nvSpPr>
          <xdr:spPr>
            <a:xfrm>
              <a:off x="3464523" y="39594564"/>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𝐴/(𝐵−𝐶)+</a:t>
              </a:r>
              <a:r>
                <a:rPr lang="en-US" altLang="zh-CN" sz="1200" b="0" i="0">
                  <a:solidFill>
                    <a:schemeClr val="tx1"/>
                  </a:solidFill>
                  <a:effectLst/>
                  <a:latin typeface="Cambria Math" panose="02040503050406030204" pitchFamily="18" charset="0"/>
                  <a:ea typeface="+mn-ea"/>
                  <a:cs typeface="+mn-cs"/>
                </a:rPr>
                <a:t>𝐷</a:t>
              </a:r>
              <a:r>
                <a:rPr lang="en-US" altLang="zh-CN" sz="1200" b="0" i="0">
                  <a:solidFill>
                    <a:schemeClr val="tx1"/>
                  </a:solidFill>
                  <a:effectLst/>
                  <a:latin typeface="+mn-lt"/>
                  <a:ea typeface="+mn-ea"/>
                  <a:cs typeface="+mn-cs"/>
                </a:rPr>
                <a:t>/(</a:t>
              </a:r>
              <a:r>
                <a:rPr lang="en-US" altLang="zh-CN" sz="1200" b="0" i="0">
                  <a:solidFill>
                    <a:schemeClr val="tx1"/>
                  </a:solidFill>
                  <a:effectLst/>
                  <a:latin typeface="Cambria Math" panose="02040503050406030204" pitchFamily="18" charset="0"/>
                  <a:ea typeface="+mn-ea"/>
                  <a:cs typeface="+mn-cs"/>
                </a:rPr>
                <a:t>𝐸</a:t>
              </a:r>
              <a:r>
                <a:rPr lang="en-US" altLang="zh-CN" sz="1200" b="0" i="0">
                  <a:solidFill>
                    <a:schemeClr val="tx1"/>
                  </a:solidFill>
                  <a:effectLst/>
                  <a:latin typeface="+mn-lt"/>
                  <a:ea typeface="+mn-ea"/>
                  <a:cs typeface="+mn-cs"/>
                </a:rPr>
                <a:t>−</a:t>
              </a:r>
              <a:r>
                <a:rPr lang="en-US" altLang="zh-CN" sz="1200" b="0" i="0">
                  <a:solidFill>
                    <a:schemeClr val="tx1"/>
                  </a:solidFill>
                  <a:effectLst/>
                  <a:latin typeface="Cambria Math" panose="02040503050406030204" pitchFamily="18" charset="0"/>
                  <a:ea typeface="+mn-ea"/>
                  <a:cs typeface="+mn-cs"/>
                </a:rPr>
                <a:t>𝐹</a:t>
              </a:r>
              <a:r>
                <a:rPr lang="en-US" altLang="zh-CN" sz="1200" b="0" i="0">
                  <a:solidFill>
                    <a:schemeClr val="tx1"/>
                  </a:solidFill>
                  <a:effectLst/>
                  <a:latin typeface="+mn-lt"/>
                  <a:ea typeface="+mn-ea"/>
                  <a:cs typeface="+mn-cs"/>
                </a:rPr>
                <a:t>)</a:t>
              </a:r>
              <a:r>
                <a:rPr lang="en-US" altLang="zh-CN" sz="1200"/>
                <a:t>)</a:t>
              </a:r>
              <a:r>
                <a:rPr lang="en-US" altLang="zh-CN" sz="1200" i="0">
                  <a:solidFill>
                    <a:schemeClr val="tx1"/>
                  </a:solidFill>
                  <a:effectLst/>
                  <a:latin typeface="+mn-lt"/>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164976</xdr:colOff>
      <xdr:row>69</xdr:row>
      <xdr:rowOff>280983</xdr:rowOff>
    </xdr:from>
    <xdr:ext cx="1761767" cy="289011"/>
    <mc:AlternateContent xmlns:mc="http://schemas.openxmlformats.org/markup-compatibility/2006" xmlns:a14="http://schemas.microsoft.com/office/drawing/2010/main">
      <mc:Choice Requires="a14">
        <xdr:sp macro="" textlink="">
          <xdr:nvSpPr>
            <xdr:cNvPr id="4" name="文本框 3"/>
            <xdr:cNvSpPr txBox="1"/>
          </xdr:nvSpPr>
          <xdr:spPr>
            <a:xfrm>
              <a:off x="3464523" y="41103845"/>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r>
                        <a:rPr lang="en-US" altLang="zh-CN" sz="1200" b="0" i="1">
                          <a:latin typeface="Cambria Math" panose="02040503050406030204" pitchFamily="18" charset="0"/>
                        </a:rPr>
                        <m:t>−</m:t>
                      </m:r>
                      <m:r>
                        <a:rPr lang="en-US" altLang="zh-CN" sz="1200" b="0" i="1">
                          <a:latin typeface="Cambria Math" panose="02040503050406030204" pitchFamily="18" charset="0"/>
                        </a:rPr>
                        <m:t>𝐶</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𝐷</m:t>
                      </m:r>
                    </m:num>
                    <m:den>
                      <m:r>
                        <a:rPr lang="en-US" altLang="zh-CN" sz="1200" b="0" i="1">
                          <a:solidFill>
                            <a:schemeClr val="tx1"/>
                          </a:solidFill>
                          <a:effectLst/>
                          <a:latin typeface="Cambria Math" panose="02040503050406030204" pitchFamily="18" charset="0"/>
                          <a:ea typeface="+mn-ea"/>
                          <a:cs typeface="+mn-cs"/>
                        </a:rPr>
                        <m:t>𝐸</m:t>
                      </m:r>
                      <m:r>
                        <a:rPr lang="en-US" altLang="zh-CN" sz="1200" b="0" i="1">
                          <a:solidFill>
                            <a:schemeClr val="tx1"/>
                          </a:solidFill>
                          <a:effectLst/>
                          <a:latin typeface="Cambria Math" panose="02040503050406030204" pitchFamily="18" charset="0"/>
                          <a:ea typeface="+mn-ea"/>
                          <a:cs typeface="+mn-cs"/>
                        </a:rPr>
                        <m:t>−</m:t>
                      </m:r>
                      <m:r>
                        <a:rPr lang="en-US" altLang="zh-CN" sz="1200" b="0" i="1">
                          <a:solidFill>
                            <a:schemeClr val="tx1"/>
                          </a:solidFill>
                          <a:effectLst/>
                          <a:latin typeface="Cambria Math" panose="02040503050406030204" pitchFamily="18" charset="0"/>
                          <a:ea typeface="+mn-ea"/>
                          <a:cs typeface="+mn-cs"/>
                        </a:rPr>
                        <m:t>𝐹</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4" name="文本框 3"/>
            <xdr:cNvSpPr txBox="1"/>
          </xdr:nvSpPr>
          <xdr:spPr>
            <a:xfrm>
              <a:off x="3464523" y="41103845"/>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𝐴/(𝐵−𝐶)+</a:t>
              </a:r>
              <a:r>
                <a:rPr lang="en-US" altLang="zh-CN" sz="1200" b="0" i="0">
                  <a:solidFill>
                    <a:schemeClr val="tx1"/>
                  </a:solidFill>
                  <a:effectLst/>
                  <a:latin typeface="Cambria Math" panose="02040503050406030204" pitchFamily="18" charset="0"/>
                  <a:ea typeface="+mn-ea"/>
                  <a:cs typeface="+mn-cs"/>
                </a:rPr>
                <a:t>𝐷</a:t>
              </a:r>
              <a:r>
                <a:rPr lang="en-US" altLang="zh-CN" sz="1200" b="0" i="0">
                  <a:solidFill>
                    <a:schemeClr val="tx1"/>
                  </a:solidFill>
                  <a:effectLst/>
                  <a:latin typeface="+mn-lt"/>
                  <a:ea typeface="+mn-ea"/>
                  <a:cs typeface="+mn-cs"/>
                </a:rPr>
                <a:t>/(</a:t>
              </a:r>
              <a:r>
                <a:rPr lang="en-US" altLang="zh-CN" sz="1200" b="0" i="0">
                  <a:solidFill>
                    <a:schemeClr val="tx1"/>
                  </a:solidFill>
                  <a:effectLst/>
                  <a:latin typeface="Cambria Math" panose="02040503050406030204" pitchFamily="18" charset="0"/>
                  <a:ea typeface="+mn-ea"/>
                  <a:cs typeface="+mn-cs"/>
                </a:rPr>
                <a:t>𝐸</a:t>
              </a:r>
              <a:r>
                <a:rPr lang="en-US" altLang="zh-CN" sz="1200" b="0" i="0">
                  <a:solidFill>
                    <a:schemeClr val="tx1"/>
                  </a:solidFill>
                  <a:effectLst/>
                  <a:latin typeface="+mn-lt"/>
                  <a:ea typeface="+mn-ea"/>
                  <a:cs typeface="+mn-cs"/>
                </a:rPr>
                <a:t>−</a:t>
              </a:r>
              <a:r>
                <a:rPr lang="en-US" altLang="zh-CN" sz="1200" b="0" i="0">
                  <a:solidFill>
                    <a:schemeClr val="tx1"/>
                  </a:solidFill>
                  <a:effectLst/>
                  <a:latin typeface="Cambria Math" panose="02040503050406030204" pitchFamily="18" charset="0"/>
                  <a:ea typeface="+mn-ea"/>
                  <a:cs typeface="+mn-cs"/>
                </a:rPr>
                <a:t>𝐹</a:t>
              </a:r>
              <a:r>
                <a:rPr lang="en-US" altLang="zh-CN" sz="1200" b="0" i="0">
                  <a:solidFill>
                    <a:schemeClr val="tx1"/>
                  </a:solidFill>
                  <a:effectLst/>
                  <a:latin typeface="+mn-lt"/>
                  <a:ea typeface="+mn-ea"/>
                  <a:cs typeface="+mn-cs"/>
                </a:rPr>
                <a:t>)</a:t>
              </a:r>
              <a:r>
                <a:rPr lang="en-US" altLang="zh-CN" sz="1200"/>
                <a:t>)</a:t>
              </a:r>
              <a:r>
                <a:rPr lang="en-US" altLang="zh-CN" sz="1200" i="0">
                  <a:solidFill>
                    <a:schemeClr val="tx1"/>
                  </a:solidFill>
                  <a:effectLst/>
                  <a:latin typeface="+mn-lt"/>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164976</xdr:colOff>
      <xdr:row>70</xdr:row>
      <xdr:rowOff>280983</xdr:rowOff>
    </xdr:from>
    <xdr:ext cx="1761767" cy="289011"/>
    <mc:AlternateContent xmlns:mc="http://schemas.openxmlformats.org/markup-compatibility/2006" xmlns:a14="http://schemas.microsoft.com/office/drawing/2010/main">
      <mc:Choice Requires="a14">
        <xdr:sp macro="" textlink="">
          <xdr:nvSpPr>
            <xdr:cNvPr id="5" name="文本框 4"/>
            <xdr:cNvSpPr txBox="1"/>
          </xdr:nvSpPr>
          <xdr:spPr>
            <a:xfrm>
              <a:off x="3464523" y="41103845"/>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r>
                        <a:rPr lang="en-US" altLang="zh-CN" sz="1200" b="0" i="1">
                          <a:latin typeface="Cambria Math" panose="02040503050406030204" pitchFamily="18" charset="0"/>
                        </a:rPr>
                        <m:t>−</m:t>
                      </m:r>
                      <m:r>
                        <a:rPr lang="en-US" altLang="zh-CN" sz="1200" b="0" i="1">
                          <a:latin typeface="Cambria Math" panose="02040503050406030204" pitchFamily="18" charset="0"/>
                        </a:rPr>
                        <m:t>𝐶</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𝐷</m:t>
                      </m:r>
                    </m:num>
                    <m:den>
                      <m:r>
                        <a:rPr lang="en-US" altLang="zh-CN" sz="1200" b="0" i="1">
                          <a:solidFill>
                            <a:schemeClr val="tx1"/>
                          </a:solidFill>
                          <a:effectLst/>
                          <a:latin typeface="Cambria Math" panose="02040503050406030204" pitchFamily="18" charset="0"/>
                          <a:ea typeface="+mn-ea"/>
                          <a:cs typeface="+mn-cs"/>
                        </a:rPr>
                        <m:t>𝐸</m:t>
                      </m:r>
                      <m:r>
                        <a:rPr lang="en-US" altLang="zh-CN" sz="1200" b="0" i="1">
                          <a:solidFill>
                            <a:schemeClr val="tx1"/>
                          </a:solidFill>
                          <a:effectLst/>
                          <a:latin typeface="Cambria Math" panose="02040503050406030204" pitchFamily="18" charset="0"/>
                          <a:ea typeface="+mn-ea"/>
                          <a:cs typeface="+mn-cs"/>
                        </a:rPr>
                        <m:t>−</m:t>
                      </m:r>
                      <m:r>
                        <a:rPr lang="en-US" altLang="zh-CN" sz="1200" b="0" i="1">
                          <a:solidFill>
                            <a:schemeClr val="tx1"/>
                          </a:solidFill>
                          <a:effectLst/>
                          <a:latin typeface="Cambria Math" panose="02040503050406030204" pitchFamily="18" charset="0"/>
                          <a:ea typeface="+mn-ea"/>
                          <a:cs typeface="+mn-cs"/>
                        </a:rPr>
                        <m:t>𝐹</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5" name="文本框 4"/>
            <xdr:cNvSpPr txBox="1"/>
          </xdr:nvSpPr>
          <xdr:spPr>
            <a:xfrm>
              <a:off x="3464523" y="41103845"/>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𝐴/(𝐵−𝐶)+</a:t>
              </a:r>
              <a:r>
                <a:rPr lang="en-US" altLang="zh-CN" sz="1200" b="0" i="0">
                  <a:solidFill>
                    <a:schemeClr val="tx1"/>
                  </a:solidFill>
                  <a:effectLst/>
                  <a:latin typeface="Cambria Math" panose="02040503050406030204" pitchFamily="18" charset="0"/>
                  <a:ea typeface="+mn-ea"/>
                  <a:cs typeface="+mn-cs"/>
                </a:rPr>
                <a:t>𝐷/(𝐸−𝐹)</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232814</xdr:colOff>
      <xdr:row>73</xdr:row>
      <xdr:rowOff>280983</xdr:rowOff>
    </xdr:from>
    <xdr:ext cx="1761767" cy="289011"/>
    <mc:AlternateContent xmlns:mc="http://schemas.openxmlformats.org/markup-compatibility/2006" xmlns:a14="http://schemas.microsoft.com/office/drawing/2010/main">
      <mc:Choice Requires="a14">
        <xdr:sp macro="" textlink="">
          <xdr:nvSpPr>
            <xdr:cNvPr id="7" name="文本框 6"/>
            <xdr:cNvSpPr txBox="1"/>
          </xdr:nvSpPr>
          <xdr:spPr>
            <a:xfrm>
              <a:off x="3532361" y="45374791"/>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𝐶</m:t>
                      </m:r>
                    </m:num>
                    <m:den>
                      <m:r>
                        <a:rPr lang="en-US" altLang="zh-CN" sz="1200" b="0" i="1">
                          <a:solidFill>
                            <a:schemeClr val="tx1"/>
                          </a:solidFill>
                          <a:effectLst/>
                          <a:latin typeface="Cambria Math" panose="02040503050406030204" pitchFamily="18" charset="0"/>
                          <a:ea typeface="+mn-ea"/>
                          <a:cs typeface="+mn-cs"/>
                        </a:rPr>
                        <m:t>𝐷</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7" name="文本框 6"/>
            <xdr:cNvSpPr txBox="1"/>
          </xdr:nvSpPr>
          <xdr:spPr>
            <a:xfrm>
              <a:off x="3532361" y="45374791"/>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a:t>
              </a:r>
              <a:r>
                <a:rPr lang="en-US" altLang="zh-CN" sz="1200" b="0" i="0">
                  <a:solidFill>
                    <a:schemeClr val="tx1"/>
                  </a:solidFill>
                  <a:effectLst/>
                  <a:latin typeface="Cambria Math" panose="02040503050406030204" pitchFamily="18" charset="0"/>
                  <a:ea typeface="+mn-ea"/>
                  <a:cs typeface="+mn-cs"/>
                </a:rPr>
                <a:t>𝐶/𝐷</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232814</xdr:colOff>
      <xdr:row>74</xdr:row>
      <xdr:rowOff>280983</xdr:rowOff>
    </xdr:from>
    <xdr:ext cx="1761767" cy="289011"/>
    <mc:AlternateContent xmlns:mc="http://schemas.openxmlformats.org/markup-compatibility/2006" xmlns:a14="http://schemas.microsoft.com/office/drawing/2010/main">
      <mc:Choice Requires="a14">
        <xdr:sp macro="" textlink="">
          <xdr:nvSpPr>
            <xdr:cNvPr id="6" name="文本框 5"/>
            <xdr:cNvSpPr txBox="1"/>
          </xdr:nvSpPr>
          <xdr:spPr>
            <a:xfrm>
              <a:off x="3532361" y="45374791"/>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𝐶</m:t>
                      </m:r>
                    </m:num>
                    <m:den>
                      <m:r>
                        <a:rPr lang="en-US" altLang="zh-CN" sz="1200" b="0" i="1">
                          <a:solidFill>
                            <a:schemeClr val="tx1"/>
                          </a:solidFill>
                          <a:effectLst/>
                          <a:latin typeface="Cambria Math" panose="02040503050406030204" pitchFamily="18" charset="0"/>
                          <a:ea typeface="+mn-ea"/>
                          <a:cs typeface="+mn-cs"/>
                        </a:rPr>
                        <m:t>𝐷</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6" name="文本框 5"/>
            <xdr:cNvSpPr txBox="1"/>
          </xdr:nvSpPr>
          <xdr:spPr>
            <a:xfrm>
              <a:off x="3532361" y="45374791"/>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a:t>
              </a:r>
              <a:r>
                <a:rPr lang="en-US" altLang="zh-CN" sz="1200" b="0" i="0">
                  <a:solidFill>
                    <a:schemeClr val="tx1"/>
                  </a:solidFill>
                  <a:effectLst/>
                  <a:latin typeface="Cambria Math" panose="02040503050406030204" pitchFamily="18" charset="0"/>
                  <a:ea typeface="+mn-ea"/>
                  <a:cs typeface="+mn-cs"/>
                </a:rPr>
                <a:t>𝐶/𝐷</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441542</xdr:colOff>
      <xdr:row>75</xdr:row>
      <xdr:rowOff>280983</xdr:rowOff>
    </xdr:from>
    <xdr:ext cx="1761767" cy="289011"/>
    <mc:AlternateContent xmlns:mc="http://schemas.openxmlformats.org/markup-compatibility/2006" xmlns:a14="http://schemas.microsoft.com/office/drawing/2010/main">
      <mc:Choice Requires="a14">
        <xdr:sp macro="" textlink="">
          <xdr:nvSpPr>
            <xdr:cNvPr id="8" name="文本框 7"/>
            <xdr:cNvSpPr txBox="1"/>
          </xdr:nvSpPr>
          <xdr:spPr>
            <a:xfrm>
              <a:off x="3741089" y="47622658"/>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𝐶</m:t>
                      </m:r>
                    </m:num>
                    <m:den>
                      <m:r>
                        <a:rPr lang="en-US" altLang="zh-CN" sz="1200" b="0" i="1">
                          <a:solidFill>
                            <a:schemeClr val="tx1"/>
                          </a:solidFill>
                          <a:effectLst/>
                          <a:latin typeface="Cambria Math" panose="02040503050406030204" pitchFamily="18" charset="0"/>
                          <a:ea typeface="+mn-ea"/>
                          <a:cs typeface="+mn-cs"/>
                        </a:rPr>
                        <m:t>𝐷</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8" name="文本框 7"/>
            <xdr:cNvSpPr txBox="1"/>
          </xdr:nvSpPr>
          <xdr:spPr>
            <a:xfrm>
              <a:off x="3741089" y="47622658"/>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a:t>
              </a:r>
              <a:r>
                <a:rPr lang="en-US" altLang="zh-CN" sz="1200" b="0" i="0">
                  <a:solidFill>
                    <a:schemeClr val="tx1"/>
                  </a:solidFill>
                  <a:effectLst/>
                  <a:latin typeface="Cambria Math" panose="02040503050406030204" pitchFamily="18" charset="0"/>
                  <a:ea typeface="+mn-ea"/>
                  <a:cs typeface="+mn-cs"/>
                </a:rPr>
                <a:t>𝐶/𝐷</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425496</xdr:colOff>
      <xdr:row>76</xdr:row>
      <xdr:rowOff>449569</xdr:rowOff>
    </xdr:from>
    <xdr:ext cx="1761767" cy="289011"/>
    <mc:AlternateContent xmlns:mc="http://schemas.openxmlformats.org/markup-compatibility/2006" xmlns:a14="http://schemas.microsoft.com/office/drawing/2010/main">
      <mc:Choice Requires="a14">
        <xdr:sp macro="" textlink="">
          <xdr:nvSpPr>
            <xdr:cNvPr id="9" name="文本框 8"/>
            <xdr:cNvSpPr txBox="1"/>
          </xdr:nvSpPr>
          <xdr:spPr>
            <a:xfrm>
              <a:off x="2649278" y="59680853"/>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𝐶</m:t>
                      </m:r>
                    </m:num>
                    <m:den>
                      <m:r>
                        <a:rPr lang="en-US" altLang="zh-CN" sz="1200" b="0" i="1">
                          <a:solidFill>
                            <a:schemeClr val="tx1"/>
                          </a:solidFill>
                          <a:effectLst/>
                          <a:latin typeface="Cambria Math" panose="02040503050406030204" pitchFamily="18" charset="0"/>
                          <a:ea typeface="+mn-ea"/>
                          <a:cs typeface="+mn-cs"/>
                        </a:rPr>
                        <m:t>𝐷</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9" name="文本框 8"/>
            <xdr:cNvSpPr txBox="1"/>
          </xdr:nvSpPr>
          <xdr:spPr>
            <a:xfrm>
              <a:off x="2649278" y="59680853"/>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a:t>
              </a:r>
              <a:r>
                <a:rPr lang="en-US" altLang="zh-CN" sz="1200" b="0" i="0">
                  <a:solidFill>
                    <a:schemeClr val="tx1"/>
                  </a:solidFill>
                  <a:effectLst/>
                  <a:latin typeface="Cambria Math" panose="02040503050406030204" pitchFamily="18" charset="0"/>
                  <a:ea typeface="+mn-ea"/>
                  <a:cs typeface="+mn-cs"/>
                </a:rPr>
                <a:t>𝐶/𝐷</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642255</xdr:colOff>
      <xdr:row>77</xdr:row>
      <xdr:rowOff>353233</xdr:rowOff>
    </xdr:from>
    <xdr:ext cx="1761767" cy="289011"/>
    <mc:AlternateContent xmlns:mc="http://schemas.openxmlformats.org/markup-compatibility/2006" xmlns:a14="http://schemas.microsoft.com/office/drawing/2010/main">
      <mc:Choice Requires="a14">
        <xdr:sp macro="" textlink="">
          <xdr:nvSpPr>
            <xdr:cNvPr id="10" name="文本框 9"/>
            <xdr:cNvSpPr txBox="1"/>
          </xdr:nvSpPr>
          <xdr:spPr>
            <a:xfrm>
              <a:off x="3941802" y="49774185"/>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𝐶</m:t>
                      </m:r>
                    </m:num>
                    <m:den>
                      <m:r>
                        <a:rPr lang="en-US" altLang="zh-CN" sz="1200" b="0" i="1">
                          <a:solidFill>
                            <a:schemeClr val="tx1"/>
                          </a:solidFill>
                          <a:effectLst/>
                          <a:latin typeface="Cambria Math" panose="02040503050406030204" pitchFamily="18" charset="0"/>
                          <a:ea typeface="+mn-ea"/>
                          <a:cs typeface="+mn-cs"/>
                        </a:rPr>
                        <m:t>𝐷</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10" name="文本框 9"/>
            <xdr:cNvSpPr txBox="1"/>
          </xdr:nvSpPr>
          <xdr:spPr>
            <a:xfrm>
              <a:off x="3941802" y="49774185"/>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a:t>
              </a:r>
              <a:r>
                <a:rPr lang="en-US" altLang="zh-CN" sz="1200" b="0" i="0">
                  <a:solidFill>
                    <a:schemeClr val="tx1"/>
                  </a:solidFill>
                  <a:effectLst/>
                  <a:latin typeface="Cambria Math" panose="02040503050406030204" pitchFamily="18" charset="0"/>
                  <a:ea typeface="+mn-ea"/>
                  <a:cs typeface="+mn-cs"/>
                </a:rPr>
                <a:t>𝐶/𝐷</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337187</xdr:colOff>
      <xdr:row>78</xdr:row>
      <xdr:rowOff>658297</xdr:rowOff>
    </xdr:from>
    <xdr:ext cx="1761767" cy="289011"/>
    <mc:AlternateContent xmlns:mc="http://schemas.openxmlformats.org/markup-compatibility/2006" xmlns:a14="http://schemas.microsoft.com/office/drawing/2010/main">
      <mc:Choice Requires="a14">
        <xdr:sp macro="" textlink="">
          <xdr:nvSpPr>
            <xdr:cNvPr id="11" name="文本框 10"/>
            <xdr:cNvSpPr txBox="1"/>
          </xdr:nvSpPr>
          <xdr:spPr>
            <a:xfrm>
              <a:off x="2560969" y="62394346"/>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𝐶</m:t>
                      </m:r>
                    </m:num>
                    <m:den>
                      <m:r>
                        <a:rPr lang="en-US" altLang="zh-CN" sz="1200" b="0" i="1">
                          <a:solidFill>
                            <a:schemeClr val="tx1"/>
                          </a:solidFill>
                          <a:effectLst/>
                          <a:latin typeface="Cambria Math" panose="02040503050406030204" pitchFamily="18" charset="0"/>
                          <a:ea typeface="+mn-ea"/>
                          <a:cs typeface="+mn-cs"/>
                        </a:rPr>
                        <m:t>𝐷</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11" name="文本框 10"/>
            <xdr:cNvSpPr txBox="1"/>
          </xdr:nvSpPr>
          <xdr:spPr>
            <a:xfrm>
              <a:off x="2560969" y="62394346"/>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a:t>
              </a:r>
              <a:r>
                <a:rPr lang="en-US" altLang="zh-CN" sz="1200" b="0" i="0">
                  <a:solidFill>
                    <a:schemeClr val="tx1"/>
                  </a:solidFill>
                  <a:effectLst/>
                  <a:latin typeface="Cambria Math" panose="02040503050406030204" pitchFamily="18" charset="0"/>
                  <a:ea typeface="+mn-ea"/>
                  <a:cs typeface="+mn-cs"/>
                </a:rPr>
                <a:t>𝐶/𝐷</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337187</xdr:colOff>
      <xdr:row>79</xdr:row>
      <xdr:rowOff>216756</xdr:rowOff>
    </xdr:from>
    <xdr:ext cx="1761767" cy="289011"/>
    <mc:AlternateContent xmlns:mc="http://schemas.openxmlformats.org/markup-compatibility/2006" xmlns:a14="http://schemas.microsoft.com/office/drawing/2010/main">
      <mc:Choice Requires="a14">
        <xdr:sp macro="" textlink="">
          <xdr:nvSpPr>
            <xdr:cNvPr id="12" name="文本框 11"/>
            <xdr:cNvSpPr txBox="1"/>
          </xdr:nvSpPr>
          <xdr:spPr>
            <a:xfrm>
              <a:off x="3636734" y="51893602"/>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𝐶</m:t>
                      </m:r>
                    </m:num>
                    <m:den>
                      <m:r>
                        <a:rPr lang="en-US" altLang="zh-CN" sz="1200" b="0" i="1">
                          <a:solidFill>
                            <a:schemeClr val="tx1"/>
                          </a:solidFill>
                          <a:effectLst/>
                          <a:latin typeface="Cambria Math" panose="02040503050406030204" pitchFamily="18" charset="0"/>
                          <a:ea typeface="+mn-ea"/>
                          <a:cs typeface="+mn-cs"/>
                        </a:rPr>
                        <m:t>𝐷</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12" name="文本框 11"/>
            <xdr:cNvSpPr txBox="1"/>
          </xdr:nvSpPr>
          <xdr:spPr>
            <a:xfrm>
              <a:off x="3636734" y="51893602"/>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a:t>
              </a:r>
              <a:r>
                <a:rPr lang="en-US" altLang="zh-CN" sz="1200" b="0" i="0">
                  <a:solidFill>
                    <a:schemeClr val="tx1"/>
                  </a:solidFill>
                  <a:effectLst/>
                  <a:latin typeface="Cambria Math" panose="02040503050406030204" pitchFamily="18" charset="0"/>
                  <a:ea typeface="+mn-ea"/>
                  <a:cs typeface="+mn-cs"/>
                </a:rPr>
                <a:t>𝐶/𝐷</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272962</xdr:colOff>
      <xdr:row>80</xdr:row>
      <xdr:rowOff>208725</xdr:rowOff>
    </xdr:from>
    <xdr:ext cx="1761767" cy="289011"/>
    <mc:AlternateContent xmlns:mc="http://schemas.openxmlformats.org/markup-compatibility/2006" xmlns:a14="http://schemas.microsoft.com/office/drawing/2010/main">
      <mc:Choice Requires="a14">
        <xdr:sp macro="" textlink="">
          <xdr:nvSpPr>
            <xdr:cNvPr id="13" name="文本框 12"/>
            <xdr:cNvSpPr txBox="1"/>
          </xdr:nvSpPr>
          <xdr:spPr>
            <a:xfrm>
              <a:off x="3572509" y="52993449"/>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𝐶</m:t>
                      </m:r>
                    </m:num>
                    <m:den>
                      <m:r>
                        <a:rPr lang="en-US" altLang="zh-CN" sz="1200" b="0" i="1">
                          <a:solidFill>
                            <a:schemeClr val="tx1"/>
                          </a:solidFill>
                          <a:effectLst/>
                          <a:latin typeface="Cambria Math" panose="02040503050406030204" pitchFamily="18" charset="0"/>
                          <a:ea typeface="+mn-ea"/>
                          <a:cs typeface="+mn-cs"/>
                        </a:rPr>
                        <m:t>𝐷</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13" name="文本框 12"/>
            <xdr:cNvSpPr txBox="1"/>
          </xdr:nvSpPr>
          <xdr:spPr>
            <a:xfrm>
              <a:off x="3572509" y="52993449"/>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a:t>
              </a:r>
              <a:r>
                <a:rPr lang="en-US" altLang="zh-CN" sz="1200" b="0" i="0">
                  <a:solidFill>
                    <a:schemeClr val="tx1"/>
                  </a:solidFill>
                  <a:effectLst/>
                  <a:latin typeface="Cambria Math" panose="02040503050406030204" pitchFamily="18" charset="0"/>
                  <a:ea typeface="+mn-ea"/>
                  <a:cs typeface="+mn-cs"/>
                </a:rPr>
                <a:t>𝐶/𝐷</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224793</xdr:colOff>
      <xdr:row>81</xdr:row>
      <xdr:rowOff>192668</xdr:rowOff>
    </xdr:from>
    <xdr:ext cx="1761767" cy="289011"/>
    <mc:AlternateContent xmlns:mc="http://schemas.openxmlformats.org/markup-compatibility/2006" xmlns:a14="http://schemas.microsoft.com/office/drawing/2010/main">
      <mc:Choice Requires="a14">
        <xdr:sp macro="" textlink="">
          <xdr:nvSpPr>
            <xdr:cNvPr id="14" name="文本框 13"/>
            <xdr:cNvSpPr txBox="1"/>
          </xdr:nvSpPr>
          <xdr:spPr>
            <a:xfrm>
              <a:off x="3203217" y="53892594"/>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𝐶</m:t>
                      </m:r>
                    </m:num>
                    <m:den>
                      <m:r>
                        <a:rPr lang="en-US" altLang="zh-CN" sz="1200" b="0" i="1">
                          <a:solidFill>
                            <a:schemeClr val="tx1"/>
                          </a:solidFill>
                          <a:effectLst/>
                          <a:latin typeface="Cambria Math" panose="02040503050406030204" pitchFamily="18" charset="0"/>
                          <a:ea typeface="+mn-ea"/>
                          <a:cs typeface="+mn-cs"/>
                        </a:rPr>
                        <m:t>𝐷</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14" name="文本框 13"/>
            <xdr:cNvSpPr txBox="1"/>
          </xdr:nvSpPr>
          <xdr:spPr>
            <a:xfrm>
              <a:off x="3203217" y="53892594"/>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a:t>
              </a:r>
              <a:r>
                <a:rPr lang="en-US" altLang="zh-CN" sz="1200" b="0" i="0">
                  <a:solidFill>
                    <a:schemeClr val="tx1"/>
                  </a:solidFill>
                  <a:effectLst/>
                  <a:latin typeface="Cambria Math" panose="02040503050406030204" pitchFamily="18" charset="0"/>
                  <a:ea typeface="+mn-ea"/>
                  <a:cs typeface="+mn-cs"/>
                </a:rPr>
                <a:t>𝐶/𝐷</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561967</xdr:colOff>
      <xdr:row>82</xdr:row>
      <xdr:rowOff>256899</xdr:rowOff>
    </xdr:from>
    <xdr:ext cx="1761767" cy="289011"/>
    <mc:AlternateContent xmlns:mc="http://schemas.openxmlformats.org/markup-compatibility/2006" xmlns:a14="http://schemas.microsoft.com/office/drawing/2010/main">
      <mc:Choice Requires="a14">
        <xdr:sp macro="" textlink="">
          <xdr:nvSpPr>
            <xdr:cNvPr id="15" name="文本框 14"/>
            <xdr:cNvSpPr txBox="1"/>
          </xdr:nvSpPr>
          <xdr:spPr>
            <a:xfrm>
              <a:off x="3861514" y="55040618"/>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14:m>
                <m:oMath xmlns:m="http://schemas.openxmlformats.org/officeDocument/2006/math">
                  <m:f>
                    <m:fPr>
                      <m:ctrlPr>
                        <a:rPr lang="en-US" altLang="zh-CN" sz="1200" b="0" i="1">
                          <a:latin typeface="Cambria Math" panose="02040503050406030204" pitchFamily="18" charset="0"/>
                        </a:rPr>
                      </m:ctrlPr>
                    </m:fPr>
                    <m:num>
                      <m:r>
                        <a:rPr lang="en-US" altLang="zh-CN" sz="1200" b="0" i="1">
                          <a:latin typeface="Cambria Math" panose="02040503050406030204" pitchFamily="18" charset="0"/>
                        </a:rPr>
                        <m:t>𝐴</m:t>
                      </m:r>
                    </m:num>
                    <m:den>
                      <m:r>
                        <a:rPr lang="en-US" altLang="zh-CN" sz="1200" b="0" i="1">
                          <a:latin typeface="Cambria Math" panose="02040503050406030204" pitchFamily="18" charset="0"/>
                        </a:rPr>
                        <m:t>𝐵</m:t>
                      </m:r>
                      <m:r>
                        <a:rPr lang="en-US" altLang="zh-CN" sz="1200" b="0" i="1">
                          <a:latin typeface="Cambria Math" panose="02040503050406030204" pitchFamily="18" charset="0"/>
                        </a:rPr>
                        <m:t>−</m:t>
                      </m:r>
                      <m:r>
                        <a:rPr lang="en-US" altLang="zh-CN" sz="1200" b="0" i="1">
                          <a:latin typeface="Cambria Math" panose="02040503050406030204" pitchFamily="18" charset="0"/>
                        </a:rPr>
                        <m:t>𝐶</m:t>
                      </m:r>
                    </m:den>
                  </m:f>
                  <m:r>
                    <a:rPr lang="en-US" altLang="zh-CN" sz="1200" b="0" i="0">
                      <a:latin typeface="Cambria Math" panose="02040503050406030204" pitchFamily="18" charset="0"/>
                    </a:rPr>
                    <m:t>+</m:t>
                  </m:r>
                  <m:f>
                    <m:fPr>
                      <m:ctrlPr>
                        <a:rPr lang="en-US" altLang="zh-CN" sz="1200" b="0" i="1">
                          <a:solidFill>
                            <a:schemeClr val="tx1"/>
                          </a:solidFill>
                          <a:effectLst/>
                          <a:latin typeface="Cambria Math" panose="02040503050406030204" pitchFamily="18" charset="0"/>
                          <a:ea typeface="+mn-ea"/>
                          <a:cs typeface="+mn-cs"/>
                        </a:rPr>
                      </m:ctrlPr>
                    </m:fPr>
                    <m:num>
                      <m:r>
                        <a:rPr lang="en-US" altLang="zh-CN" sz="1200" b="0" i="1">
                          <a:solidFill>
                            <a:schemeClr val="tx1"/>
                          </a:solidFill>
                          <a:effectLst/>
                          <a:latin typeface="Cambria Math" panose="02040503050406030204" pitchFamily="18" charset="0"/>
                          <a:ea typeface="+mn-ea"/>
                          <a:cs typeface="+mn-cs"/>
                        </a:rPr>
                        <m:t>𝐷</m:t>
                      </m:r>
                    </m:num>
                    <m:den>
                      <m:r>
                        <a:rPr lang="en-US" altLang="zh-CN" sz="1200" b="0" i="1">
                          <a:solidFill>
                            <a:schemeClr val="tx1"/>
                          </a:solidFill>
                          <a:effectLst/>
                          <a:latin typeface="Cambria Math" panose="02040503050406030204" pitchFamily="18" charset="0"/>
                          <a:ea typeface="+mn-ea"/>
                          <a:cs typeface="+mn-cs"/>
                        </a:rPr>
                        <m:t>𝐸</m:t>
                      </m:r>
                      <m:r>
                        <a:rPr lang="en-US" altLang="zh-CN" sz="1200" b="0" i="1">
                          <a:solidFill>
                            <a:schemeClr val="tx1"/>
                          </a:solidFill>
                          <a:effectLst/>
                          <a:latin typeface="Cambria Math" panose="02040503050406030204" pitchFamily="18" charset="0"/>
                          <a:ea typeface="+mn-ea"/>
                          <a:cs typeface="+mn-cs"/>
                        </a:rPr>
                        <m:t>−</m:t>
                      </m:r>
                      <m:r>
                        <a:rPr lang="en-US" altLang="zh-CN" sz="1200" b="0" i="1">
                          <a:solidFill>
                            <a:schemeClr val="tx1"/>
                          </a:solidFill>
                          <a:effectLst/>
                          <a:latin typeface="Cambria Math" panose="02040503050406030204" pitchFamily="18" charset="0"/>
                          <a:ea typeface="+mn-ea"/>
                          <a:cs typeface="+mn-cs"/>
                        </a:rPr>
                        <m:t>𝐹</m:t>
                      </m:r>
                    </m:den>
                  </m:f>
                </m:oMath>
              </a14:m>
              <a:r>
                <a:rPr lang="en-US" altLang="zh-CN" sz="1200"/>
                <a:t>)</a:t>
              </a:r>
              <a14:m>
                <m:oMath xmlns:m="http://schemas.openxmlformats.org/officeDocument/2006/math">
                  <m:r>
                    <a:rPr lang="en-US" altLang="zh-CN" sz="1200" i="1">
                      <a:solidFill>
                        <a:schemeClr val="tx1"/>
                      </a:solidFill>
                      <a:effectLst/>
                      <a:latin typeface="Cambria Math" panose="02040503050406030204" pitchFamily="18" charset="0"/>
                      <a:ea typeface="+mn-ea"/>
                      <a:cs typeface="+mn-cs"/>
                    </a:rPr>
                    <m:t>÷</m:t>
                  </m:r>
                </m:oMath>
              </a14:m>
              <a:r>
                <a:rPr lang="en-US" altLang="zh-CN" sz="1200"/>
                <a:t>2</a:t>
              </a:r>
              <a14:m>
                <m:oMath xmlns:m="http://schemas.openxmlformats.org/officeDocument/2006/math">
                  <m:r>
                    <a:rPr lang="en-US" altLang="zh-CN" sz="1200" i="1">
                      <a:latin typeface="Cambria Math" panose="02040503050406030204" pitchFamily="18" charset="0"/>
                      <a:ea typeface="Cambria Math" panose="02040503050406030204" pitchFamily="18" charset="0"/>
                    </a:rPr>
                    <m:t>×</m:t>
                  </m:r>
                  <m:r>
                    <a:rPr lang="en-US" altLang="zh-CN" sz="1200" b="0" i="1">
                      <a:latin typeface="Cambria Math" panose="02040503050406030204" pitchFamily="18" charset="0"/>
                      <a:ea typeface="Cambria Math" panose="02040503050406030204" pitchFamily="18" charset="0"/>
                    </a:rPr>
                    <m:t>100%</m:t>
                  </m:r>
                </m:oMath>
              </a14:m>
              <a:endParaRPr lang="zh-CN" altLang="en-US" sz="1200"/>
            </a:p>
          </xdr:txBody>
        </xdr:sp>
      </mc:Choice>
      <mc:Fallback xmlns="">
        <xdr:sp macro="" textlink="">
          <xdr:nvSpPr>
            <xdr:cNvPr id="15" name="文本框 14"/>
            <xdr:cNvSpPr txBox="1"/>
          </xdr:nvSpPr>
          <xdr:spPr>
            <a:xfrm>
              <a:off x="3861514" y="55040618"/>
              <a:ext cx="1761767" cy="2890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200" b="0"/>
                <a:t>(</a:t>
              </a:r>
              <a:r>
                <a:rPr lang="en-US" altLang="zh-CN" sz="1200" b="0" i="0">
                  <a:latin typeface="Cambria Math" panose="02040503050406030204" pitchFamily="18" charset="0"/>
                </a:rPr>
                <a:t>𝐴/(𝐵−𝐶)+</a:t>
              </a:r>
              <a:r>
                <a:rPr lang="en-US" altLang="zh-CN" sz="1200" b="0" i="0">
                  <a:solidFill>
                    <a:schemeClr val="tx1"/>
                  </a:solidFill>
                  <a:effectLst/>
                  <a:latin typeface="Cambria Math" panose="02040503050406030204" pitchFamily="18" charset="0"/>
                  <a:ea typeface="+mn-ea"/>
                  <a:cs typeface="+mn-cs"/>
                </a:rPr>
                <a:t>𝐷/(𝐸−𝐹)</a:t>
              </a:r>
              <a:r>
                <a:rPr lang="en-US" altLang="zh-CN" sz="1200"/>
                <a:t>)</a:t>
              </a:r>
              <a:r>
                <a:rPr lang="en-US" altLang="zh-CN" sz="1200" i="0">
                  <a:solidFill>
                    <a:schemeClr val="tx1"/>
                  </a:solidFill>
                  <a:effectLst/>
                  <a:latin typeface="Cambria Math" panose="02040503050406030204" pitchFamily="18" charset="0"/>
                  <a:ea typeface="+mn-ea"/>
                  <a:cs typeface="+mn-cs"/>
                </a:rPr>
                <a:t>÷</a:t>
              </a:r>
              <a:r>
                <a:rPr lang="en-US" altLang="zh-CN" sz="1200"/>
                <a:t>2</a:t>
              </a:r>
              <a:r>
                <a:rPr lang="en-US" altLang="zh-CN" sz="1200" i="0">
                  <a:latin typeface="Cambria Math" panose="02040503050406030204" pitchFamily="18" charset="0"/>
                  <a:ea typeface="Cambria Math" panose="02040503050406030204" pitchFamily="18" charset="0"/>
                </a:rPr>
                <a:t>×</a:t>
              </a:r>
              <a:r>
                <a:rPr lang="en-US" altLang="zh-CN" sz="1200" b="0" i="0">
                  <a:latin typeface="Cambria Math" panose="02040503050406030204" pitchFamily="18" charset="0"/>
                  <a:ea typeface="Cambria Math" panose="02040503050406030204" pitchFamily="18" charset="0"/>
                </a:rPr>
                <a:t>100%</a:t>
              </a:r>
              <a:endParaRPr lang="zh-CN" altLang="en-US" sz="1200"/>
            </a:p>
          </xdr:txBody>
        </xdr:sp>
      </mc:Fallback>
    </mc:AlternateContent>
    <xdr:clientData/>
  </xdr:oneCellAnchor>
  <xdr:oneCellAnchor>
    <xdr:from>
      <xdr:col>3</xdr:col>
      <xdr:colOff>361264</xdr:colOff>
      <xdr:row>83</xdr:row>
      <xdr:rowOff>240843</xdr:rowOff>
    </xdr:from>
    <xdr:ext cx="1156045" cy="369292"/>
    <mc:AlternateContent xmlns:mc="http://schemas.openxmlformats.org/markup-compatibility/2006" xmlns:a14="http://schemas.microsoft.com/office/drawing/2010/main">
      <mc:Choice Requires="a14">
        <xdr:sp macro="" textlink="">
          <xdr:nvSpPr>
            <xdr:cNvPr id="16" name="文本框 15"/>
            <xdr:cNvSpPr txBox="1"/>
          </xdr:nvSpPr>
          <xdr:spPr>
            <a:xfrm>
              <a:off x="3660811" y="56533844"/>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f>
                      <m:fPr>
                        <m:ctrlPr>
                          <a:rPr lang="en-US" altLang="zh-CN" sz="1000" b="0" i="1">
                            <a:latin typeface="Cambria Math" panose="02040503050406030204" pitchFamily="18" charset="0"/>
                          </a:rPr>
                        </m:ctrlPr>
                      </m:fPr>
                      <m:num>
                        <m:r>
                          <a:rPr lang="en-US" altLang="zh-CN" sz="1000" b="0" i="1">
                            <a:latin typeface="Cambria Math" panose="02040503050406030204" pitchFamily="18" charset="0"/>
                          </a:rPr>
                          <m:t>𝐴</m:t>
                        </m:r>
                        <m:r>
                          <a:rPr lang="en-US" altLang="zh-CN" sz="1000" b="0" i="1">
                            <a:latin typeface="Cambria Math" panose="02040503050406030204" pitchFamily="18" charset="0"/>
                          </a:rPr>
                          <m:t>−</m:t>
                        </m:r>
                        <m:r>
                          <a:rPr lang="en-US" altLang="zh-CN" sz="1000" b="0" i="1">
                            <a:latin typeface="Cambria Math" panose="02040503050406030204" pitchFamily="18" charset="0"/>
                          </a:rPr>
                          <m:t>𝐵</m:t>
                        </m:r>
                      </m:num>
                      <m:den>
                        <m:r>
                          <a:rPr lang="en-US" altLang="zh-CN" sz="1000" b="0" i="1">
                            <a:latin typeface="Cambria Math" panose="02040503050406030204" pitchFamily="18" charset="0"/>
                          </a:rPr>
                          <m:t>𝐶</m:t>
                        </m:r>
                      </m:den>
                    </m:f>
                    <m:r>
                      <a:rPr lang="en-US" altLang="zh-CN" sz="1000" i="1">
                        <a:latin typeface="Cambria Math" panose="02040503050406030204" pitchFamily="18" charset="0"/>
                        <a:ea typeface="Cambria Math" panose="02040503050406030204" pitchFamily="18" charset="0"/>
                      </a:rPr>
                      <m:t>×</m:t>
                    </m:r>
                    <m:r>
                      <a:rPr lang="en-US" altLang="zh-CN" sz="1000" b="0" i="1">
                        <a:latin typeface="Cambria Math" panose="02040503050406030204" pitchFamily="18" charset="0"/>
                        <a:ea typeface="Cambria Math" panose="02040503050406030204" pitchFamily="18" charset="0"/>
                      </a:rPr>
                      <m:t>100%</m:t>
                    </m:r>
                  </m:oMath>
                </m:oMathPara>
              </a14:m>
              <a:endParaRPr lang="zh-CN" altLang="en-US" sz="1000"/>
            </a:p>
          </xdr:txBody>
        </xdr:sp>
      </mc:Choice>
      <mc:Fallback xmlns="">
        <xdr:sp macro="" textlink="">
          <xdr:nvSpPr>
            <xdr:cNvPr id="16" name="文本框 15"/>
            <xdr:cNvSpPr txBox="1"/>
          </xdr:nvSpPr>
          <xdr:spPr>
            <a:xfrm>
              <a:off x="3660811" y="56533844"/>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000" b="0" i="0">
                  <a:latin typeface="Cambria Math" panose="02040503050406030204" pitchFamily="18" charset="0"/>
                </a:rPr>
                <a:t>(𝐴-𝐵)/𝐶</a:t>
              </a:r>
              <a:r>
                <a:rPr lang="en-US" altLang="zh-CN" sz="1000" i="0">
                  <a:latin typeface="Cambria Math" panose="02040503050406030204" pitchFamily="18" charset="0"/>
                  <a:ea typeface="Cambria Math" panose="02040503050406030204" pitchFamily="18" charset="0"/>
                </a:rPr>
                <a:t>×</a:t>
              </a:r>
              <a:r>
                <a:rPr lang="en-US" altLang="zh-CN" sz="1000" b="0" i="0">
                  <a:latin typeface="Cambria Math" panose="02040503050406030204" pitchFamily="18" charset="0"/>
                  <a:ea typeface="Cambria Math" panose="02040503050406030204" pitchFamily="18" charset="0"/>
                </a:rPr>
                <a:t>100%</a:t>
              </a:r>
              <a:endParaRPr lang="zh-CN" altLang="en-US" sz="1000"/>
            </a:p>
          </xdr:txBody>
        </xdr:sp>
      </mc:Fallback>
    </mc:AlternateContent>
    <xdr:clientData/>
  </xdr:oneCellAnchor>
  <xdr:oneCellAnchor>
    <xdr:from>
      <xdr:col>3</xdr:col>
      <xdr:colOff>433517</xdr:colOff>
      <xdr:row>84</xdr:row>
      <xdr:rowOff>232813</xdr:rowOff>
    </xdr:from>
    <xdr:ext cx="1156045" cy="369292"/>
    <mc:AlternateContent xmlns:mc="http://schemas.openxmlformats.org/markup-compatibility/2006" xmlns:a14="http://schemas.microsoft.com/office/drawing/2010/main">
      <mc:Choice Requires="a14">
        <xdr:sp macro="" textlink="">
          <xdr:nvSpPr>
            <xdr:cNvPr id="17" name="文本框 16"/>
            <xdr:cNvSpPr txBox="1"/>
          </xdr:nvSpPr>
          <xdr:spPr>
            <a:xfrm>
              <a:off x="3733064" y="57609607"/>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f>
                      <m:fPr>
                        <m:ctrlPr>
                          <a:rPr lang="en-US" altLang="zh-CN" sz="1000" b="0" i="1">
                            <a:latin typeface="Cambria Math" panose="02040503050406030204" pitchFamily="18" charset="0"/>
                          </a:rPr>
                        </m:ctrlPr>
                      </m:fPr>
                      <m:num>
                        <m:r>
                          <a:rPr lang="en-US" altLang="zh-CN" sz="1000" b="0" i="1">
                            <a:latin typeface="Cambria Math" panose="02040503050406030204" pitchFamily="18" charset="0"/>
                          </a:rPr>
                          <m:t>𝐴</m:t>
                        </m:r>
                        <m:r>
                          <a:rPr lang="en-US" altLang="zh-CN" sz="1000" b="0" i="1">
                            <a:latin typeface="Cambria Math" panose="02040503050406030204" pitchFamily="18" charset="0"/>
                          </a:rPr>
                          <m:t>−</m:t>
                        </m:r>
                        <m:r>
                          <a:rPr lang="en-US" altLang="zh-CN" sz="1000" b="0" i="1">
                            <a:latin typeface="Cambria Math" panose="02040503050406030204" pitchFamily="18" charset="0"/>
                          </a:rPr>
                          <m:t>𝐵</m:t>
                        </m:r>
                      </m:num>
                      <m:den>
                        <m:r>
                          <a:rPr lang="en-US" altLang="zh-CN" sz="1000" b="0" i="1">
                            <a:latin typeface="Cambria Math" panose="02040503050406030204" pitchFamily="18" charset="0"/>
                          </a:rPr>
                          <m:t>𝐶</m:t>
                        </m:r>
                      </m:den>
                    </m:f>
                    <m:r>
                      <a:rPr lang="en-US" altLang="zh-CN" sz="1000" i="1">
                        <a:latin typeface="Cambria Math" panose="02040503050406030204" pitchFamily="18" charset="0"/>
                        <a:ea typeface="Cambria Math" panose="02040503050406030204" pitchFamily="18" charset="0"/>
                      </a:rPr>
                      <m:t>×</m:t>
                    </m:r>
                    <m:r>
                      <a:rPr lang="en-US" altLang="zh-CN" sz="1000" b="0" i="1">
                        <a:latin typeface="Cambria Math" panose="02040503050406030204" pitchFamily="18" charset="0"/>
                        <a:ea typeface="Cambria Math" panose="02040503050406030204" pitchFamily="18" charset="0"/>
                      </a:rPr>
                      <m:t>100%</m:t>
                    </m:r>
                  </m:oMath>
                </m:oMathPara>
              </a14:m>
              <a:endParaRPr lang="zh-CN" altLang="en-US" sz="1000"/>
            </a:p>
          </xdr:txBody>
        </xdr:sp>
      </mc:Choice>
      <mc:Fallback xmlns="">
        <xdr:sp macro="" textlink="">
          <xdr:nvSpPr>
            <xdr:cNvPr id="17" name="文本框 16"/>
            <xdr:cNvSpPr txBox="1"/>
          </xdr:nvSpPr>
          <xdr:spPr>
            <a:xfrm>
              <a:off x="3733064" y="57609607"/>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000" b="0" i="0">
                  <a:latin typeface="Cambria Math" panose="02040503050406030204" pitchFamily="18" charset="0"/>
                </a:rPr>
                <a:t>(𝐴-𝐵)/𝐶</a:t>
              </a:r>
              <a:r>
                <a:rPr lang="en-US" altLang="zh-CN" sz="1000" i="0">
                  <a:latin typeface="Cambria Math" panose="02040503050406030204" pitchFamily="18" charset="0"/>
                  <a:ea typeface="Cambria Math" panose="02040503050406030204" pitchFamily="18" charset="0"/>
                </a:rPr>
                <a:t>×</a:t>
              </a:r>
              <a:r>
                <a:rPr lang="en-US" altLang="zh-CN" sz="1000" b="0" i="0">
                  <a:latin typeface="Cambria Math" panose="02040503050406030204" pitchFamily="18" charset="0"/>
                  <a:ea typeface="Cambria Math" panose="02040503050406030204" pitchFamily="18" charset="0"/>
                </a:rPr>
                <a:t>100%</a:t>
              </a:r>
              <a:endParaRPr lang="zh-CN" altLang="en-US" sz="1000"/>
            </a:p>
          </xdr:txBody>
        </xdr:sp>
      </mc:Fallback>
    </mc:AlternateContent>
    <xdr:clientData/>
  </xdr:oneCellAnchor>
  <xdr:oneCellAnchor>
    <xdr:from>
      <xdr:col>3</xdr:col>
      <xdr:colOff>433517</xdr:colOff>
      <xdr:row>85</xdr:row>
      <xdr:rowOff>232813</xdr:rowOff>
    </xdr:from>
    <xdr:ext cx="1156045" cy="369292"/>
    <mc:AlternateContent xmlns:mc="http://schemas.openxmlformats.org/markup-compatibility/2006" xmlns:a14="http://schemas.microsoft.com/office/drawing/2010/main">
      <mc:Choice Requires="a14">
        <xdr:sp macro="" textlink="">
          <xdr:nvSpPr>
            <xdr:cNvPr id="18" name="文本框 17"/>
            <xdr:cNvSpPr txBox="1"/>
          </xdr:nvSpPr>
          <xdr:spPr>
            <a:xfrm>
              <a:off x="3733064" y="57609607"/>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f>
                      <m:fPr>
                        <m:ctrlPr>
                          <a:rPr lang="en-US" altLang="zh-CN" sz="1000" b="0" i="1">
                            <a:latin typeface="Cambria Math" panose="02040503050406030204" pitchFamily="18" charset="0"/>
                          </a:rPr>
                        </m:ctrlPr>
                      </m:fPr>
                      <m:num>
                        <m:r>
                          <a:rPr lang="en-US" altLang="zh-CN" sz="1000" b="0" i="1">
                            <a:latin typeface="Cambria Math" panose="02040503050406030204" pitchFamily="18" charset="0"/>
                          </a:rPr>
                          <m:t>𝐴</m:t>
                        </m:r>
                      </m:num>
                      <m:den>
                        <m:r>
                          <a:rPr lang="zh-CN" altLang="en-US" sz="1000" b="0" i="1">
                            <a:latin typeface="Cambria Math" panose="02040503050406030204" pitchFamily="18" charset="0"/>
                          </a:rPr>
                          <m:t>（</m:t>
                        </m:r>
                        <m:r>
                          <a:rPr lang="en-US" altLang="zh-CN" sz="1000" b="0" i="1">
                            <a:latin typeface="Cambria Math" panose="02040503050406030204" pitchFamily="18" charset="0"/>
                          </a:rPr>
                          <m:t>𝐵</m:t>
                        </m:r>
                        <m:r>
                          <a:rPr lang="en-US" altLang="zh-CN" sz="1000" b="0" i="1">
                            <a:latin typeface="Cambria Math" panose="02040503050406030204" pitchFamily="18" charset="0"/>
                          </a:rPr>
                          <m:t>+</m:t>
                        </m:r>
                        <m:r>
                          <a:rPr lang="en-US" altLang="zh-CN" sz="1000" b="0" i="1">
                            <a:latin typeface="Cambria Math" panose="02040503050406030204" pitchFamily="18" charset="0"/>
                          </a:rPr>
                          <m:t>𝐶</m:t>
                        </m:r>
                        <m:r>
                          <a:rPr lang="en-US" altLang="zh-CN" sz="1000" b="0" i="1">
                            <a:latin typeface="Cambria Math" panose="02040503050406030204" pitchFamily="18" charset="0"/>
                          </a:rPr>
                          <m:t>)/2</m:t>
                        </m:r>
                      </m:den>
                    </m:f>
                    <m:r>
                      <a:rPr lang="en-US" altLang="zh-CN" sz="1000" i="1">
                        <a:latin typeface="Cambria Math" panose="02040503050406030204" pitchFamily="18" charset="0"/>
                        <a:ea typeface="Cambria Math" panose="02040503050406030204" pitchFamily="18" charset="0"/>
                      </a:rPr>
                      <m:t>×</m:t>
                    </m:r>
                    <m:r>
                      <a:rPr lang="en-US" altLang="zh-CN" sz="1000" b="0" i="1">
                        <a:latin typeface="Cambria Math" panose="02040503050406030204" pitchFamily="18" charset="0"/>
                        <a:ea typeface="Cambria Math" panose="02040503050406030204" pitchFamily="18" charset="0"/>
                      </a:rPr>
                      <m:t>100%</m:t>
                    </m:r>
                  </m:oMath>
                </m:oMathPara>
              </a14:m>
              <a:endParaRPr lang="zh-CN" altLang="en-US" sz="1000"/>
            </a:p>
          </xdr:txBody>
        </xdr:sp>
      </mc:Choice>
      <mc:Fallback xmlns="">
        <xdr:sp macro="" textlink="">
          <xdr:nvSpPr>
            <xdr:cNvPr id="18" name="文本框 17"/>
            <xdr:cNvSpPr txBox="1"/>
          </xdr:nvSpPr>
          <xdr:spPr>
            <a:xfrm>
              <a:off x="3733064" y="57609607"/>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000" b="0" i="0">
                  <a:latin typeface="Cambria Math" panose="02040503050406030204" pitchFamily="18" charset="0"/>
                </a:rPr>
                <a:t>𝐴/(</a:t>
              </a:r>
              <a:r>
                <a:rPr lang="zh-CN" altLang="en-US" sz="1000" b="0" i="0">
                  <a:latin typeface="Cambria Math" panose="02040503050406030204" pitchFamily="18" charset="0"/>
                </a:rPr>
                <a:t>（</a:t>
              </a:r>
              <a:r>
                <a:rPr lang="en-US" altLang="zh-CN" sz="1000" b="0" i="0">
                  <a:latin typeface="Cambria Math" panose="02040503050406030204" pitchFamily="18" charset="0"/>
                </a:rPr>
                <a:t>𝐵+𝐶)/2)</a:t>
              </a:r>
              <a:r>
                <a:rPr lang="en-US" altLang="zh-CN" sz="1000" i="0">
                  <a:latin typeface="Cambria Math" panose="02040503050406030204" pitchFamily="18" charset="0"/>
                  <a:ea typeface="Cambria Math" panose="02040503050406030204" pitchFamily="18" charset="0"/>
                </a:rPr>
                <a:t>×</a:t>
              </a:r>
              <a:r>
                <a:rPr lang="en-US" altLang="zh-CN" sz="1000" b="0" i="0">
                  <a:latin typeface="Cambria Math" panose="02040503050406030204" pitchFamily="18" charset="0"/>
                  <a:ea typeface="Cambria Math" panose="02040503050406030204" pitchFamily="18" charset="0"/>
                </a:rPr>
                <a:t>100%</a:t>
              </a:r>
              <a:endParaRPr lang="zh-CN" altLang="en-US" sz="1000"/>
            </a:p>
          </xdr:txBody>
        </xdr:sp>
      </mc:Fallback>
    </mc:AlternateContent>
    <xdr:clientData/>
  </xdr:oneCellAnchor>
  <xdr:oneCellAnchor>
    <xdr:from>
      <xdr:col>3</xdr:col>
      <xdr:colOff>722528</xdr:colOff>
      <xdr:row>87</xdr:row>
      <xdr:rowOff>425487</xdr:rowOff>
    </xdr:from>
    <xdr:ext cx="1156045" cy="369292"/>
    <mc:AlternateContent xmlns:mc="http://schemas.openxmlformats.org/markup-compatibility/2006" xmlns:a14="http://schemas.microsoft.com/office/drawing/2010/main">
      <mc:Choice Requires="a14">
        <xdr:sp macro="" textlink="">
          <xdr:nvSpPr>
            <xdr:cNvPr id="19" name="文本框 18"/>
            <xdr:cNvSpPr txBox="1"/>
          </xdr:nvSpPr>
          <xdr:spPr>
            <a:xfrm>
              <a:off x="3700952" y="60210709"/>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f>
                      <m:fPr>
                        <m:ctrlPr>
                          <a:rPr lang="en-US" altLang="zh-CN" sz="1000" b="0" i="1">
                            <a:latin typeface="Cambria Math" panose="02040503050406030204" pitchFamily="18" charset="0"/>
                          </a:rPr>
                        </m:ctrlPr>
                      </m:fPr>
                      <m:num>
                        <m:r>
                          <a:rPr lang="en-US" altLang="zh-CN" sz="1000" b="0" i="1">
                            <a:latin typeface="Cambria Math" panose="02040503050406030204" pitchFamily="18" charset="0"/>
                          </a:rPr>
                          <m:t>𝐴</m:t>
                        </m:r>
                        <m:r>
                          <a:rPr lang="en-US" altLang="zh-CN" sz="1000" b="0" i="1">
                            <a:latin typeface="Cambria Math" panose="02040503050406030204" pitchFamily="18" charset="0"/>
                          </a:rPr>
                          <m:t>−</m:t>
                        </m:r>
                        <m:r>
                          <a:rPr lang="en-US" altLang="zh-CN" sz="1000" b="0" i="1">
                            <a:latin typeface="Cambria Math" panose="02040503050406030204" pitchFamily="18" charset="0"/>
                          </a:rPr>
                          <m:t>𝐵</m:t>
                        </m:r>
                      </m:num>
                      <m:den>
                        <m:r>
                          <a:rPr lang="en-US" altLang="zh-CN" sz="1000" b="0" i="1">
                            <a:latin typeface="Cambria Math" panose="02040503050406030204" pitchFamily="18" charset="0"/>
                          </a:rPr>
                          <m:t>𝐶</m:t>
                        </m:r>
                      </m:den>
                    </m:f>
                    <m:r>
                      <a:rPr lang="en-US" altLang="zh-CN" sz="1000" i="1">
                        <a:latin typeface="Cambria Math" panose="02040503050406030204" pitchFamily="18" charset="0"/>
                        <a:ea typeface="Cambria Math" panose="02040503050406030204" pitchFamily="18" charset="0"/>
                      </a:rPr>
                      <m:t>×</m:t>
                    </m:r>
                    <m:r>
                      <a:rPr lang="en-US" altLang="zh-CN" sz="1000" b="0" i="1">
                        <a:latin typeface="Cambria Math" panose="02040503050406030204" pitchFamily="18" charset="0"/>
                        <a:ea typeface="Cambria Math" panose="02040503050406030204" pitchFamily="18" charset="0"/>
                      </a:rPr>
                      <m:t>100%</m:t>
                    </m:r>
                  </m:oMath>
                </m:oMathPara>
              </a14:m>
              <a:endParaRPr lang="zh-CN" altLang="en-US" sz="1000"/>
            </a:p>
          </xdr:txBody>
        </xdr:sp>
      </mc:Choice>
      <mc:Fallback xmlns="">
        <xdr:sp macro="" textlink="">
          <xdr:nvSpPr>
            <xdr:cNvPr id="19" name="文本框 18"/>
            <xdr:cNvSpPr txBox="1"/>
          </xdr:nvSpPr>
          <xdr:spPr>
            <a:xfrm>
              <a:off x="3700952" y="60210709"/>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000" b="0" i="0">
                  <a:latin typeface="Cambria Math" panose="02040503050406030204" pitchFamily="18" charset="0"/>
                </a:rPr>
                <a:t>(𝐴-𝐵)/𝐶</a:t>
              </a:r>
              <a:r>
                <a:rPr lang="en-US" altLang="zh-CN" sz="1000" i="0">
                  <a:latin typeface="Cambria Math" panose="02040503050406030204" pitchFamily="18" charset="0"/>
                  <a:ea typeface="Cambria Math" panose="02040503050406030204" pitchFamily="18" charset="0"/>
                </a:rPr>
                <a:t>×</a:t>
              </a:r>
              <a:r>
                <a:rPr lang="en-US" altLang="zh-CN" sz="1000" b="0" i="0">
                  <a:latin typeface="Cambria Math" panose="02040503050406030204" pitchFamily="18" charset="0"/>
                  <a:ea typeface="Cambria Math" panose="02040503050406030204" pitchFamily="18" charset="0"/>
                </a:rPr>
                <a:t>100%</a:t>
              </a:r>
              <a:endParaRPr lang="zh-CN" altLang="en-US" sz="1000"/>
            </a:p>
          </xdr:txBody>
        </xdr:sp>
      </mc:Fallback>
    </mc:AlternateContent>
    <xdr:clientData/>
  </xdr:oneCellAnchor>
  <xdr:oneCellAnchor>
    <xdr:from>
      <xdr:col>3</xdr:col>
      <xdr:colOff>369292</xdr:colOff>
      <xdr:row>88</xdr:row>
      <xdr:rowOff>200702</xdr:rowOff>
    </xdr:from>
    <xdr:ext cx="1156045" cy="369292"/>
    <mc:AlternateContent xmlns:mc="http://schemas.openxmlformats.org/markup-compatibility/2006" xmlns:a14="http://schemas.microsoft.com/office/drawing/2010/main">
      <mc:Choice Requires="a14">
        <xdr:sp macro="" textlink="">
          <xdr:nvSpPr>
            <xdr:cNvPr id="20" name="文本框 19"/>
            <xdr:cNvSpPr txBox="1"/>
          </xdr:nvSpPr>
          <xdr:spPr>
            <a:xfrm>
              <a:off x="3347716" y="61053661"/>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f>
                      <m:fPr>
                        <m:ctrlPr>
                          <a:rPr lang="en-US" altLang="zh-CN" sz="1000" b="0" i="1">
                            <a:latin typeface="Cambria Math" panose="02040503050406030204" pitchFamily="18" charset="0"/>
                          </a:rPr>
                        </m:ctrlPr>
                      </m:fPr>
                      <m:num>
                        <m:r>
                          <a:rPr lang="en-US" altLang="zh-CN" sz="1000" b="0" i="1">
                            <a:latin typeface="Cambria Math" panose="02040503050406030204" pitchFamily="18" charset="0"/>
                          </a:rPr>
                          <m:t>𝐴</m:t>
                        </m:r>
                        <m:r>
                          <a:rPr lang="en-US" altLang="zh-CN" sz="1000" b="0" i="1">
                            <a:latin typeface="Cambria Math" panose="02040503050406030204" pitchFamily="18" charset="0"/>
                          </a:rPr>
                          <m:t>−</m:t>
                        </m:r>
                        <m:r>
                          <a:rPr lang="en-US" altLang="zh-CN" sz="1000" b="0" i="1">
                            <a:latin typeface="Cambria Math" panose="02040503050406030204" pitchFamily="18" charset="0"/>
                          </a:rPr>
                          <m:t>𝐵</m:t>
                        </m:r>
                      </m:num>
                      <m:den>
                        <m:r>
                          <a:rPr lang="en-US" altLang="zh-CN" sz="1000" b="0" i="1">
                            <a:latin typeface="Cambria Math" panose="02040503050406030204" pitchFamily="18" charset="0"/>
                          </a:rPr>
                          <m:t>𝐶</m:t>
                        </m:r>
                      </m:den>
                    </m:f>
                    <m:r>
                      <a:rPr lang="en-US" altLang="zh-CN" sz="1000" i="1">
                        <a:latin typeface="Cambria Math" panose="02040503050406030204" pitchFamily="18" charset="0"/>
                        <a:ea typeface="Cambria Math" panose="02040503050406030204" pitchFamily="18" charset="0"/>
                      </a:rPr>
                      <m:t>×</m:t>
                    </m:r>
                    <m:r>
                      <a:rPr lang="en-US" altLang="zh-CN" sz="1000" b="0" i="1">
                        <a:latin typeface="Cambria Math" panose="02040503050406030204" pitchFamily="18" charset="0"/>
                        <a:ea typeface="Cambria Math" panose="02040503050406030204" pitchFamily="18" charset="0"/>
                      </a:rPr>
                      <m:t>100%</m:t>
                    </m:r>
                  </m:oMath>
                </m:oMathPara>
              </a14:m>
              <a:endParaRPr lang="zh-CN" altLang="en-US" sz="1000"/>
            </a:p>
          </xdr:txBody>
        </xdr:sp>
      </mc:Choice>
      <mc:Fallback xmlns="">
        <xdr:sp macro="" textlink="">
          <xdr:nvSpPr>
            <xdr:cNvPr id="20" name="文本框 19"/>
            <xdr:cNvSpPr txBox="1"/>
          </xdr:nvSpPr>
          <xdr:spPr>
            <a:xfrm>
              <a:off x="3347716" y="61053661"/>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000" b="0" i="0">
                  <a:latin typeface="Cambria Math" panose="02040503050406030204" pitchFamily="18" charset="0"/>
                </a:rPr>
                <a:t>(𝐴-𝐵)/𝐶</a:t>
              </a:r>
              <a:r>
                <a:rPr lang="en-US" altLang="zh-CN" sz="1000" i="0">
                  <a:latin typeface="Cambria Math" panose="02040503050406030204" pitchFamily="18" charset="0"/>
                  <a:ea typeface="Cambria Math" panose="02040503050406030204" pitchFamily="18" charset="0"/>
                </a:rPr>
                <a:t>×</a:t>
              </a:r>
              <a:r>
                <a:rPr lang="en-US" altLang="zh-CN" sz="1000" b="0" i="0">
                  <a:latin typeface="Cambria Math" panose="02040503050406030204" pitchFamily="18" charset="0"/>
                  <a:ea typeface="Cambria Math" panose="02040503050406030204" pitchFamily="18" charset="0"/>
                </a:rPr>
                <a:t>100%</a:t>
              </a:r>
              <a:endParaRPr lang="zh-CN" altLang="en-US" sz="1000"/>
            </a:p>
          </xdr:txBody>
        </xdr:sp>
      </mc:Fallback>
    </mc:AlternateContent>
    <xdr:clientData/>
  </xdr:oneCellAnchor>
  <xdr:oneCellAnchor>
    <xdr:from>
      <xdr:col>3</xdr:col>
      <xdr:colOff>465629</xdr:colOff>
      <xdr:row>89</xdr:row>
      <xdr:rowOff>184646</xdr:rowOff>
    </xdr:from>
    <xdr:ext cx="1156045" cy="369292"/>
    <mc:AlternateContent xmlns:mc="http://schemas.openxmlformats.org/markup-compatibility/2006" xmlns:a14="http://schemas.microsoft.com/office/drawing/2010/main">
      <mc:Choice Requires="a14">
        <xdr:sp macro="" textlink="">
          <xdr:nvSpPr>
            <xdr:cNvPr id="21" name="文本框 20"/>
            <xdr:cNvSpPr txBox="1"/>
          </xdr:nvSpPr>
          <xdr:spPr>
            <a:xfrm>
              <a:off x="3444053" y="61920695"/>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f>
                      <m:fPr>
                        <m:ctrlPr>
                          <a:rPr lang="en-US" altLang="zh-CN" sz="1000" b="0" i="1">
                            <a:latin typeface="Cambria Math" panose="02040503050406030204" pitchFamily="18" charset="0"/>
                          </a:rPr>
                        </m:ctrlPr>
                      </m:fPr>
                      <m:num>
                        <m:r>
                          <a:rPr lang="en-US" altLang="zh-CN" sz="1000" b="0" i="1">
                            <a:latin typeface="Cambria Math" panose="02040503050406030204" pitchFamily="18" charset="0"/>
                          </a:rPr>
                          <m:t>𝐴</m:t>
                        </m:r>
                      </m:num>
                      <m:den>
                        <m:r>
                          <a:rPr lang="en-US" altLang="zh-CN" sz="1000" b="0" i="1">
                            <a:latin typeface="Cambria Math" panose="02040503050406030204" pitchFamily="18" charset="0"/>
                          </a:rPr>
                          <m:t>𝐵</m:t>
                        </m:r>
                      </m:den>
                    </m:f>
                    <m:r>
                      <a:rPr lang="en-US" altLang="zh-CN" sz="1000" i="1">
                        <a:latin typeface="Cambria Math" panose="02040503050406030204" pitchFamily="18" charset="0"/>
                        <a:ea typeface="Cambria Math" panose="02040503050406030204" pitchFamily="18" charset="0"/>
                      </a:rPr>
                      <m:t>×</m:t>
                    </m:r>
                    <m:r>
                      <a:rPr lang="en-US" altLang="zh-CN" sz="1000" b="0" i="1">
                        <a:latin typeface="Cambria Math" panose="02040503050406030204" pitchFamily="18" charset="0"/>
                        <a:ea typeface="Cambria Math" panose="02040503050406030204" pitchFamily="18" charset="0"/>
                      </a:rPr>
                      <m:t>𝐶</m:t>
                    </m:r>
                  </m:oMath>
                </m:oMathPara>
              </a14:m>
              <a:endParaRPr lang="zh-CN" altLang="en-US" sz="1000"/>
            </a:p>
          </xdr:txBody>
        </xdr:sp>
      </mc:Choice>
      <mc:Fallback xmlns="">
        <xdr:sp macro="" textlink="">
          <xdr:nvSpPr>
            <xdr:cNvPr id="21" name="文本框 20"/>
            <xdr:cNvSpPr txBox="1"/>
          </xdr:nvSpPr>
          <xdr:spPr>
            <a:xfrm>
              <a:off x="3444053" y="61920695"/>
              <a:ext cx="1156045" cy="3692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zh-CN" sz="1000" b="0" i="0">
                  <a:latin typeface="Cambria Math" panose="02040503050406030204" pitchFamily="18" charset="0"/>
                </a:rPr>
                <a:t>𝐴/𝐵</a:t>
              </a:r>
              <a:r>
                <a:rPr lang="en-US" altLang="zh-CN" sz="1000" i="0">
                  <a:latin typeface="Cambria Math" panose="02040503050406030204" pitchFamily="18" charset="0"/>
                  <a:ea typeface="Cambria Math" panose="02040503050406030204" pitchFamily="18" charset="0"/>
                </a:rPr>
                <a:t>×</a:t>
              </a:r>
              <a:r>
                <a:rPr lang="en-US" altLang="zh-CN" sz="1000" b="0" i="0">
                  <a:latin typeface="Cambria Math" panose="02040503050406030204" pitchFamily="18" charset="0"/>
                  <a:ea typeface="Cambria Math" panose="02040503050406030204" pitchFamily="18" charset="0"/>
                </a:rPr>
                <a:t>𝐶</a:t>
              </a:r>
              <a:endParaRPr lang="zh-CN" altLang="en-US" sz="1000"/>
            </a:p>
          </xdr:txBody>
        </xdr:sp>
      </mc:Fallback>
    </mc:AlternateContent>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1"/>
  <sheetViews>
    <sheetView view="pageLayout" topLeftCell="A32" zoomScale="85" zoomScaleNormal="70" zoomScalePageLayoutView="85" workbookViewId="0">
      <selection activeCell="A13" sqref="A13:I41"/>
    </sheetView>
  </sheetViews>
  <sheetFormatPr defaultRowHeight="14" x14ac:dyDescent="0.3"/>
  <cols>
    <col min="1" max="1" width="8" style="17" customWidth="1"/>
    <col min="2" max="2" width="11.453125" style="21" customWidth="1"/>
    <col min="3" max="3" width="13.36328125" style="17" customWidth="1"/>
    <col min="4" max="4" width="43.26953125" style="17" customWidth="1"/>
    <col min="5" max="5" width="8.08984375" style="17" customWidth="1"/>
    <col min="6" max="6" width="12.08984375" style="17" customWidth="1"/>
    <col min="7" max="7" width="8.90625" style="17" customWidth="1"/>
    <col min="8" max="8" width="17.26953125" style="17" customWidth="1"/>
    <col min="9" max="9" width="7.36328125" style="17" customWidth="1"/>
    <col min="10" max="10" width="58.7265625" style="17" customWidth="1"/>
    <col min="11" max="11" width="11.453125" style="17" customWidth="1"/>
    <col min="12" max="12" width="12.6328125" style="17" customWidth="1"/>
    <col min="13" max="13" width="11.6328125" style="17" customWidth="1"/>
    <col min="14" max="14" width="12.36328125" style="17" customWidth="1"/>
    <col min="15" max="15" width="11.08984375" style="17" customWidth="1"/>
    <col min="16" max="16" width="64.90625" style="17" customWidth="1"/>
    <col min="17" max="23" width="8.7265625" style="17"/>
    <col min="24" max="24" width="69.26953125" style="17" customWidth="1"/>
    <col min="25" max="16384" width="8.7265625" style="17"/>
  </cols>
  <sheetData>
    <row r="1" spans="1:28" ht="39.799999999999997" customHeight="1" x14ac:dyDescent="0.3">
      <c r="B1" s="88" t="s">
        <v>27</v>
      </c>
      <c r="C1" s="88"/>
      <c r="D1" s="88"/>
      <c r="E1" s="88"/>
      <c r="F1" s="88"/>
      <c r="G1" s="88"/>
      <c r="H1" s="88"/>
      <c r="I1" s="18"/>
    </row>
    <row r="2" spans="1:28" ht="44.2" customHeight="1" x14ac:dyDescent="0.3">
      <c r="B2" s="88" t="s">
        <v>355</v>
      </c>
      <c r="C2" s="88"/>
      <c r="D2" s="88"/>
      <c r="E2" s="88"/>
      <c r="F2" s="88"/>
      <c r="G2" s="88"/>
      <c r="H2" s="88"/>
      <c r="I2" s="18"/>
    </row>
    <row r="3" spans="1:28" ht="52.7" customHeight="1" x14ac:dyDescent="0.3">
      <c r="B3" s="90" t="s">
        <v>342</v>
      </c>
      <c r="C3" s="90"/>
      <c r="D3" s="90"/>
      <c r="E3" s="90"/>
      <c r="F3" s="90"/>
      <c r="G3" s="90"/>
      <c r="H3" s="90"/>
      <c r="I3" s="19"/>
      <c r="W3" s="20"/>
      <c r="X3" s="20"/>
      <c r="Y3" s="20"/>
      <c r="Z3" s="20"/>
      <c r="AA3" s="20"/>
      <c r="AB3" s="20"/>
    </row>
    <row r="4" spans="1:28" ht="39.25" customHeight="1" x14ac:dyDescent="0.35">
      <c r="C4" s="91" t="s">
        <v>24</v>
      </c>
      <c r="D4" s="91"/>
      <c r="E4" s="91"/>
      <c r="F4" s="91"/>
      <c r="G4" s="91"/>
      <c r="H4" s="91"/>
      <c r="W4" s="22"/>
      <c r="X4" s="22"/>
      <c r="Y4" s="22"/>
      <c r="Z4" s="22"/>
      <c r="AA4" s="22"/>
      <c r="AB4" s="22"/>
    </row>
    <row r="5" spans="1:28" ht="34.549999999999997" customHeight="1" x14ac:dyDescent="0.35">
      <c r="C5" s="91" t="s">
        <v>25</v>
      </c>
      <c r="D5" s="91"/>
      <c r="E5" s="91"/>
      <c r="F5" s="91"/>
      <c r="G5" s="91"/>
      <c r="H5" s="91"/>
      <c r="W5" s="22"/>
      <c r="X5" s="22"/>
      <c r="Y5" s="22"/>
      <c r="Z5" s="22"/>
      <c r="AA5" s="22"/>
      <c r="AB5" s="22"/>
    </row>
    <row r="6" spans="1:28" ht="30.8" customHeight="1" x14ac:dyDescent="0.35">
      <c r="C6" s="91" t="s">
        <v>26</v>
      </c>
      <c r="D6" s="91"/>
      <c r="E6" s="91"/>
      <c r="F6" s="91"/>
      <c r="G6" s="91"/>
      <c r="H6" s="91"/>
      <c r="W6" s="22"/>
      <c r="X6" s="22"/>
      <c r="Y6" s="22"/>
      <c r="Z6" s="22"/>
      <c r="AA6" s="22"/>
      <c r="AB6" s="22"/>
    </row>
    <row r="7" spans="1:28" s="23" customFormat="1" ht="15.05" customHeight="1" x14ac:dyDescent="0.5">
      <c r="B7" s="93"/>
      <c r="C7" s="93"/>
      <c r="D7" s="93"/>
      <c r="E7" s="93"/>
      <c r="F7" s="93"/>
      <c r="G7" s="93"/>
      <c r="H7" s="93"/>
      <c r="I7" s="24"/>
      <c r="J7" s="24"/>
    </row>
    <row r="8" spans="1:28" ht="35.200000000000003" customHeight="1" x14ac:dyDescent="0.3">
      <c r="B8" s="25" t="s">
        <v>0</v>
      </c>
    </row>
    <row r="9" spans="1:28" ht="69.05" customHeight="1" x14ac:dyDescent="0.35">
      <c r="B9" s="99" t="s">
        <v>356</v>
      </c>
      <c r="C9" s="99"/>
      <c r="D9" s="99"/>
      <c r="E9" s="99"/>
      <c r="F9" s="99"/>
      <c r="G9" s="99"/>
      <c r="H9" s="99"/>
      <c r="I9" s="99"/>
      <c r="J9" s="22"/>
    </row>
    <row r="10" spans="1:28" ht="75.8" customHeight="1" x14ac:dyDescent="0.35">
      <c r="B10" s="99"/>
      <c r="C10" s="99"/>
      <c r="D10" s="99"/>
      <c r="E10" s="99"/>
      <c r="F10" s="99"/>
      <c r="G10" s="99"/>
      <c r="H10" s="99"/>
      <c r="I10" s="99"/>
      <c r="J10" s="22"/>
    </row>
    <row r="11" spans="1:28" ht="89.2" customHeight="1" x14ac:dyDescent="0.35">
      <c r="B11" s="99"/>
      <c r="C11" s="99"/>
      <c r="D11" s="99"/>
      <c r="E11" s="99"/>
      <c r="F11" s="99"/>
      <c r="G11" s="99"/>
      <c r="H11" s="99"/>
      <c r="I11" s="99"/>
      <c r="J11" s="22"/>
    </row>
    <row r="12" spans="1:28" ht="27.8" customHeight="1" x14ac:dyDescent="0.3">
      <c r="B12" s="92" t="s">
        <v>29</v>
      </c>
      <c r="C12" s="92"/>
      <c r="D12" s="92"/>
      <c r="E12" s="92"/>
      <c r="F12" s="92"/>
      <c r="G12" s="92"/>
      <c r="H12" s="92"/>
    </row>
    <row r="13" spans="1:28" ht="37.35" customHeight="1" x14ac:dyDescent="0.3">
      <c r="A13" s="26" t="s">
        <v>58</v>
      </c>
      <c r="B13" s="26" t="s">
        <v>30</v>
      </c>
      <c r="C13" s="26" t="s">
        <v>31</v>
      </c>
      <c r="D13" s="26" t="s">
        <v>53</v>
      </c>
      <c r="E13" s="26" t="s">
        <v>51</v>
      </c>
      <c r="F13" s="26" t="s">
        <v>343</v>
      </c>
      <c r="G13" s="26" t="s">
        <v>52</v>
      </c>
      <c r="H13" s="26" t="s">
        <v>1</v>
      </c>
      <c r="I13" s="26" t="s">
        <v>2</v>
      </c>
    </row>
    <row r="14" spans="1:28" ht="31.7" customHeight="1" x14ac:dyDescent="0.3">
      <c r="A14" s="97" t="s">
        <v>57</v>
      </c>
      <c r="B14" s="100" t="s">
        <v>55</v>
      </c>
      <c r="C14" s="15" t="s">
        <v>32</v>
      </c>
      <c r="D14" s="14" t="s">
        <v>344</v>
      </c>
      <c r="E14" s="27">
        <v>40</v>
      </c>
      <c r="F14" s="28"/>
      <c r="G14" s="29">
        <f>E14*F14</f>
        <v>0</v>
      </c>
      <c r="H14" s="30"/>
      <c r="I14" s="30"/>
    </row>
    <row r="15" spans="1:28" ht="45.8" customHeight="1" x14ac:dyDescent="0.3">
      <c r="A15" s="98"/>
      <c r="B15" s="100"/>
      <c r="C15" s="15" t="s">
        <v>33</v>
      </c>
      <c r="D15" s="14" t="s">
        <v>345</v>
      </c>
      <c r="E15" s="27">
        <v>50</v>
      </c>
      <c r="F15" s="28"/>
      <c r="G15" s="29">
        <f t="shared" ref="G15:G38" si="0">E15*F15</f>
        <v>0</v>
      </c>
      <c r="H15" s="30"/>
      <c r="I15" s="30"/>
    </row>
    <row r="16" spans="1:28" ht="58.7" customHeight="1" x14ac:dyDescent="0.3">
      <c r="A16" s="98"/>
      <c r="B16" s="100"/>
      <c r="C16" s="15" t="s">
        <v>34</v>
      </c>
      <c r="D16" s="14" t="s">
        <v>346</v>
      </c>
      <c r="E16" s="27">
        <v>60</v>
      </c>
      <c r="F16" s="28"/>
      <c r="G16" s="29">
        <f t="shared" si="0"/>
        <v>0</v>
      </c>
      <c r="H16" s="30"/>
      <c r="I16" s="30"/>
    </row>
    <row r="17" spans="1:9" ht="110.3" customHeight="1" x14ac:dyDescent="0.3">
      <c r="A17" s="98"/>
      <c r="B17" s="101" t="s">
        <v>59</v>
      </c>
      <c r="C17" s="36" t="s">
        <v>35</v>
      </c>
      <c r="D17" s="13" t="s">
        <v>340</v>
      </c>
      <c r="E17" s="42">
        <v>30</v>
      </c>
      <c r="F17" s="28"/>
      <c r="G17" s="29">
        <f t="shared" si="0"/>
        <v>0</v>
      </c>
      <c r="H17" s="43"/>
      <c r="I17" s="43"/>
    </row>
    <row r="18" spans="1:9" ht="296.10000000000002" customHeight="1" x14ac:dyDescent="0.3">
      <c r="A18" s="98"/>
      <c r="B18" s="102"/>
      <c r="C18" s="43" t="s">
        <v>36</v>
      </c>
      <c r="D18" s="44" t="s">
        <v>341</v>
      </c>
      <c r="E18" s="42">
        <v>100</v>
      </c>
      <c r="F18" s="28"/>
      <c r="G18" s="29">
        <f t="shared" si="0"/>
        <v>0</v>
      </c>
      <c r="H18" s="32"/>
      <c r="I18" s="32"/>
    </row>
    <row r="19" spans="1:9" ht="117.15" customHeight="1" x14ac:dyDescent="0.3">
      <c r="A19" s="98"/>
      <c r="B19" s="102"/>
      <c r="C19" s="43" t="s">
        <v>37</v>
      </c>
      <c r="D19" s="44" t="s">
        <v>347</v>
      </c>
      <c r="E19" s="42">
        <v>80</v>
      </c>
      <c r="F19" s="28"/>
      <c r="G19" s="29">
        <f t="shared" si="0"/>
        <v>0</v>
      </c>
      <c r="H19" s="43"/>
      <c r="I19" s="43"/>
    </row>
    <row r="20" spans="1:9" ht="108" customHeight="1" x14ac:dyDescent="0.3">
      <c r="A20" s="98"/>
      <c r="B20" s="102"/>
      <c r="C20" s="36" t="s">
        <v>42</v>
      </c>
      <c r="D20" s="13" t="s">
        <v>348</v>
      </c>
      <c r="E20" s="42">
        <v>40</v>
      </c>
      <c r="F20" s="28"/>
      <c r="G20" s="29">
        <f t="shared" si="0"/>
        <v>0</v>
      </c>
      <c r="H20" s="43"/>
      <c r="I20" s="43"/>
    </row>
    <row r="21" spans="1:9" ht="122.25" customHeight="1" x14ac:dyDescent="0.3">
      <c r="A21" s="98"/>
      <c r="B21" s="102"/>
      <c r="C21" s="36" t="s">
        <v>38</v>
      </c>
      <c r="D21" s="13" t="s">
        <v>349</v>
      </c>
      <c r="E21" s="42">
        <v>40</v>
      </c>
      <c r="F21" s="28"/>
      <c r="G21" s="29">
        <f t="shared" si="0"/>
        <v>0</v>
      </c>
      <c r="H21" s="32"/>
      <c r="I21" s="32"/>
    </row>
    <row r="22" spans="1:9" ht="167.1" customHeight="1" x14ac:dyDescent="0.3">
      <c r="A22" s="98"/>
      <c r="B22" s="102"/>
      <c r="C22" s="36" t="s">
        <v>39</v>
      </c>
      <c r="D22" s="36" t="s">
        <v>350</v>
      </c>
      <c r="E22" s="42">
        <v>30</v>
      </c>
      <c r="F22" s="28"/>
      <c r="G22" s="29">
        <f t="shared" si="0"/>
        <v>0</v>
      </c>
      <c r="H22" s="43"/>
      <c r="I22" s="43"/>
    </row>
    <row r="23" spans="1:9" ht="54.8" customHeight="1" x14ac:dyDescent="0.3">
      <c r="A23" s="98"/>
      <c r="B23" s="102"/>
      <c r="C23" s="36" t="s">
        <v>40</v>
      </c>
      <c r="D23" s="13" t="s">
        <v>351</v>
      </c>
      <c r="E23" s="42">
        <v>80</v>
      </c>
      <c r="F23" s="28"/>
      <c r="G23" s="29">
        <f t="shared" si="0"/>
        <v>0</v>
      </c>
      <c r="H23" s="43"/>
      <c r="I23" s="43"/>
    </row>
    <row r="24" spans="1:9" ht="54.8" customHeight="1" x14ac:dyDescent="0.3">
      <c r="A24" s="98"/>
      <c r="B24" s="103"/>
      <c r="C24" s="36" t="s">
        <v>41</v>
      </c>
      <c r="D24" s="13" t="s">
        <v>352</v>
      </c>
      <c r="E24" s="42">
        <v>50</v>
      </c>
      <c r="F24" s="28"/>
      <c r="G24" s="29">
        <f t="shared" si="0"/>
        <v>0</v>
      </c>
      <c r="H24" s="32"/>
      <c r="I24" s="32"/>
    </row>
    <row r="25" spans="1:9" ht="70.55" customHeight="1" x14ac:dyDescent="0.3">
      <c r="A25" s="98"/>
      <c r="B25" s="94" t="s">
        <v>54</v>
      </c>
      <c r="C25" s="15" t="s">
        <v>43</v>
      </c>
      <c r="D25" s="15" t="s">
        <v>333</v>
      </c>
      <c r="E25" s="27">
        <v>60</v>
      </c>
      <c r="F25" s="28"/>
      <c r="G25" s="29">
        <f t="shared" si="0"/>
        <v>0</v>
      </c>
      <c r="H25" s="30"/>
      <c r="I25" s="30"/>
    </row>
    <row r="26" spans="1:9" ht="54" customHeight="1" x14ac:dyDescent="0.3">
      <c r="A26" s="98"/>
      <c r="B26" s="95"/>
      <c r="C26" s="15" t="s">
        <v>44</v>
      </c>
      <c r="D26" s="14" t="s">
        <v>334</v>
      </c>
      <c r="E26" s="27">
        <v>50</v>
      </c>
      <c r="F26" s="28"/>
      <c r="G26" s="29">
        <f t="shared" si="0"/>
        <v>0</v>
      </c>
      <c r="H26" s="30"/>
      <c r="I26" s="30"/>
    </row>
    <row r="27" spans="1:9" ht="53.2" customHeight="1" x14ac:dyDescent="0.3">
      <c r="A27" s="98"/>
      <c r="B27" s="95"/>
      <c r="C27" s="15" t="s">
        <v>45</v>
      </c>
      <c r="D27" s="14" t="s">
        <v>353</v>
      </c>
      <c r="E27" s="27">
        <v>40</v>
      </c>
      <c r="F27" s="28"/>
      <c r="G27" s="29">
        <f t="shared" si="0"/>
        <v>0</v>
      </c>
      <c r="H27" s="30"/>
      <c r="I27" s="30"/>
    </row>
    <row r="28" spans="1:9" ht="62.2" customHeight="1" x14ac:dyDescent="0.3">
      <c r="A28" s="98"/>
      <c r="B28" s="95"/>
      <c r="C28" s="15" t="s">
        <v>46</v>
      </c>
      <c r="D28" s="14" t="s">
        <v>335</v>
      </c>
      <c r="E28" s="27">
        <v>30</v>
      </c>
      <c r="F28" s="28"/>
      <c r="G28" s="29">
        <f t="shared" si="0"/>
        <v>0</v>
      </c>
      <c r="H28" s="30"/>
      <c r="I28" s="30"/>
    </row>
    <row r="29" spans="1:9" ht="57.8" customHeight="1" x14ac:dyDescent="0.3">
      <c r="A29" s="98"/>
      <c r="B29" s="95"/>
      <c r="C29" s="15" t="s">
        <v>47</v>
      </c>
      <c r="D29" s="14" t="s">
        <v>336</v>
      </c>
      <c r="E29" s="27">
        <v>30</v>
      </c>
      <c r="F29" s="28"/>
      <c r="G29" s="29">
        <f t="shared" si="0"/>
        <v>0</v>
      </c>
      <c r="H29" s="30"/>
      <c r="I29" s="30"/>
    </row>
    <row r="30" spans="1:9" ht="101.3" customHeight="1" x14ac:dyDescent="0.3">
      <c r="A30" s="98"/>
      <c r="B30" s="95"/>
      <c r="C30" s="15" t="s">
        <v>60</v>
      </c>
      <c r="D30" s="14" t="s">
        <v>338</v>
      </c>
      <c r="E30" s="27">
        <v>30</v>
      </c>
      <c r="F30" s="28"/>
      <c r="G30" s="29">
        <f t="shared" si="0"/>
        <v>0</v>
      </c>
      <c r="H30" s="30"/>
      <c r="I30" s="30"/>
    </row>
    <row r="31" spans="1:9" ht="74.3" customHeight="1" x14ac:dyDescent="0.3">
      <c r="A31" s="98"/>
      <c r="B31" s="95"/>
      <c r="C31" s="15" t="s">
        <v>48</v>
      </c>
      <c r="D31" s="14" t="s">
        <v>339</v>
      </c>
      <c r="E31" s="27">
        <v>30</v>
      </c>
      <c r="F31" s="28"/>
      <c r="G31" s="29">
        <f t="shared" si="0"/>
        <v>0</v>
      </c>
      <c r="H31" s="30"/>
      <c r="I31" s="30"/>
    </row>
    <row r="32" spans="1:9" ht="63.8" customHeight="1" x14ac:dyDescent="0.3">
      <c r="A32" s="98"/>
      <c r="B32" s="96"/>
      <c r="C32" s="15" t="s">
        <v>49</v>
      </c>
      <c r="D32" s="14" t="s">
        <v>354</v>
      </c>
      <c r="E32" s="27">
        <v>30</v>
      </c>
      <c r="F32" s="28"/>
      <c r="G32" s="29">
        <f t="shared" si="0"/>
        <v>0</v>
      </c>
      <c r="H32" s="30"/>
      <c r="I32" s="30"/>
    </row>
    <row r="33" spans="1:9" ht="42.75" customHeight="1" x14ac:dyDescent="0.3">
      <c r="A33" s="97" t="s">
        <v>56</v>
      </c>
      <c r="B33" s="33" t="s">
        <v>50</v>
      </c>
      <c r="C33" s="15"/>
      <c r="D33" s="15"/>
      <c r="E33" s="27"/>
      <c r="F33" s="28"/>
      <c r="G33" s="29">
        <f t="shared" si="0"/>
        <v>0</v>
      </c>
      <c r="H33" s="27"/>
      <c r="I33" s="30"/>
    </row>
    <row r="34" spans="1:9" ht="24.2" customHeight="1" x14ac:dyDescent="0.3">
      <c r="A34" s="98"/>
      <c r="B34" s="34"/>
      <c r="C34" s="15"/>
      <c r="D34" s="15"/>
      <c r="E34" s="27"/>
      <c r="F34" s="28"/>
      <c r="G34" s="29">
        <f t="shared" si="0"/>
        <v>0</v>
      </c>
      <c r="H34" s="27"/>
      <c r="I34" s="30"/>
    </row>
    <row r="35" spans="1:9" ht="24.2" customHeight="1" x14ac:dyDescent="0.3">
      <c r="A35" s="98"/>
      <c r="B35" s="34"/>
      <c r="C35" s="15"/>
      <c r="D35" s="15"/>
      <c r="E35" s="27"/>
      <c r="F35" s="28"/>
      <c r="G35" s="29">
        <f t="shared" si="0"/>
        <v>0</v>
      </c>
      <c r="H35" s="27"/>
      <c r="I35" s="30"/>
    </row>
    <row r="36" spans="1:9" ht="24.2" customHeight="1" x14ac:dyDescent="0.3">
      <c r="A36" s="98"/>
      <c r="B36" s="34"/>
      <c r="C36" s="15"/>
      <c r="D36" s="15"/>
      <c r="E36" s="27"/>
      <c r="F36" s="28"/>
      <c r="G36" s="29">
        <f t="shared" si="0"/>
        <v>0</v>
      </c>
      <c r="H36" s="27"/>
      <c r="I36" s="30"/>
    </row>
    <row r="37" spans="1:9" ht="24.2" customHeight="1" x14ac:dyDescent="0.3">
      <c r="A37" s="98"/>
      <c r="B37" s="34"/>
      <c r="C37" s="15"/>
      <c r="D37" s="15"/>
      <c r="E37" s="27"/>
      <c r="F37" s="28"/>
      <c r="G37" s="29">
        <f t="shared" si="0"/>
        <v>0</v>
      </c>
      <c r="H37" s="27"/>
      <c r="I37" s="30"/>
    </row>
    <row r="38" spans="1:9" ht="24.2" customHeight="1" x14ac:dyDescent="0.3">
      <c r="A38" s="98"/>
      <c r="B38" s="35"/>
      <c r="C38" s="15"/>
      <c r="D38" s="36"/>
      <c r="E38" s="27"/>
      <c r="F38" s="28"/>
      <c r="G38" s="29">
        <f t="shared" si="0"/>
        <v>0</v>
      </c>
      <c r="H38" s="27"/>
      <c r="I38" s="30"/>
    </row>
    <row r="39" spans="1:9" ht="34.4" customHeight="1" x14ac:dyDescent="0.3">
      <c r="A39" s="37"/>
      <c r="B39" s="30"/>
      <c r="C39" s="38" t="s">
        <v>3</v>
      </c>
      <c r="D39" s="38"/>
      <c r="E39" s="39">
        <v>1000</v>
      </c>
      <c r="F39" s="40"/>
      <c r="G39" s="41"/>
      <c r="H39" s="41"/>
      <c r="I39" s="41"/>
    </row>
    <row r="40" spans="1:9" ht="20.7" customHeight="1" x14ac:dyDescent="0.3">
      <c r="A40" s="37"/>
      <c r="B40" s="30"/>
      <c r="C40" s="89" t="s">
        <v>4</v>
      </c>
      <c r="D40" s="89"/>
      <c r="E40" s="87">
        <f>SUM(G14:G38)</f>
        <v>0</v>
      </c>
      <c r="F40" s="87"/>
      <c r="G40" s="87"/>
      <c r="H40" s="41"/>
      <c r="I40" s="41"/>
    </row>
    <row r="41" spans="1:9" ht="45.15" customHeight="1" x14ac:dyDescent="0.3">
      <c r="A41" s="37"/>
      <c r="B41" s="86" t="s">
        <v>287</v>
      </c>
      <c r="C41" s="86"/>
      <c r="D41" s="86"/>
      <c r="E41" s="86"/>
      <c r="F41" s="86"/>
      <c r="G41" s="86"/>
      <c r="H41" s="86"/>
      <c r="I41" s="86"/>
    </row>
  </sheetData>
  <mergeCells count="17">
    <mergeCell ref="A14:A32"/>
    <mergeCell ref="A33:A38"/>
    <mergeCell ref="B9:I11"/>
    <mergeCell ref="C4:H4"/>
    <mergeCell ref="B14:B16"/>
    <mergeCell ref="B17:B24"/>
    <mergeCell ref="B41:I41"/>
    <mergeCell ref="E40:G40"/>
    <mergeCell ref="B2:H2"/>
    <mergeCell ref="B1:H1"/>
    <mergeCell ref="C40:D40"/>
    <mergeCell ref="B3:H3"/>
    <mergeCell ref="C5:H5"/>
    <mergeCell ref="C6:H6"/>
    <mergeCell ref="B12:H12"/>
    <mergeCell ref="B7:H7"/>
    <mergeCell ref="B25:B32"/>
  </mergeCells>
  <phoneticPr fontId="1" type="noConversion"/>
  <pageMargins left="0.6740196078431373" right="0.42892156862745096" top="0.74803149606299213" bottom="0.81023454157782515" header="0.31496062992125984" footer="0.31496062992125984"/>
  <pageSetup paperSize="9" orientation="landscape" r:id="rId1"/>
  <headerFooter>
    <oddHeader>&amp;L&amp;K000000ZAZH—SHH/JL006-3.2021 附表3&amp;C北京中安质环认证中心有限公司 &amp;R&amp;P/&amp;N</oddHeader>
    <oddFooter>&amp;L2022年4月25日发布&amp;R2022年4月25日实施</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3"/>
  <sheetViews>
    <sheetView tabSelected="1" showWhiteSpace="0" view="pageLayout" topLeftCell="A83" zoomScale="55" zoomScaleNormal="70" zoomScalePageLayoutView="55" workbookViewId="0">
      <selection activeCell="F84" sqref="F84"/>
    </sheetView>
  </sheetViews>
  <sheetFormatPr defaultColWidth="9" defaultRowHeight="56.3" customHeight="1" x14ac:dyDescent="0.3"/>
  <cols>
    <col min="1" max="1" width="8.453125" style="46" customWidth="1"/>
    <col min="2" max="2" width="9.90625" style="82" customWidth="1"/>
    <col min="3" max="3" width="11.90625" style="83" customWidth="1"/>
    <col min="4" max="4" width="35.7265625" style="45" customWidth="1"/>
    <col min="5" max="5" width="30.453125" style="45" customWidth="1"/>
    <col min="6" max="6" width="6.90625" style="82" customWidth="1"/>
    <col min="7" max="7" width="11.6328125" style="84" customWidth="1"/>
    <col min="8" max="8" width="10.36328125" style="45" customWidth="1"/>
    <col min="9" max="9" width="6" style="45" customWidth="1"/>
    <col min="10" max="10" width="11.453125" style="45" customWidth="1"/>
    <col min="11" max="11" width="12.6328125" style="45" customWidth="1"/>
    <col min="12" max="12" width="11.6328125" style="45" customWidth="1"/>
    <col min="13" max="13" width="12.36328125" style="45" customWidth="1"/>
    <col min="14" max="14" width="11.08984375" style="45" customWidth="1"/>
    <col min="15" max="15" width="64.90625" style="45" customWidth="1"/>
    <col min="16" max="22" width="9" style="45"/>
    <col min="23" max="23" width="69.26953125" style="45" customWidth="1"/>
    <col min="24" max="16384" width="9" style="45"/>
  </cols>
  <sheetData>
    <row r="1" spans="1:27" ht="90.4" customHeight="1" x14ac:dyDescent="0.3">
      <c r="A1" s="90" t="s">
        <v>357</v>
      </c>
      <c r="B1" s="90"/>
      <c r="C1" s="90"/>
      <c r="D1" s="90"/>
      <c r="E1" s="90"/>
      <c r="F1" s="90"/>
      <c r="G1" s="90"/>
      <c r="H1" s="90"/>
      <c r="I1" s="90"/>
      <c r="V1" s="20"/>
      <c r="W1" s="20"/>
      <c r="X1" s="20"/>
      <c r="Y1" s="20"/>
      <c r="Z1" s="20"/>
      <c r="AA1" s="20"/>
    </row>
    <row r="2" spans="1:27" ht="45.15" customHeight="1" x14ac:dyDescent="0.35">
      <c r="B2" s="133" t="s">
        <v>243</v>
      </c>
      <c r="C2" s="132"/>
      <c r="D2" s="132"/>
      <c r="E2" s="132"/>
      <c r="F2" s="132"/>
      <c r="G2" s="132"/>
      <c r="V2" s="47"/>
      <c r="W2" s="47"/>
      <c r="X2" s="47"/>
      <c r="Y2" s="47"/>
      <c r="Z2" s="47"/>
      <c r="AA2" s="47"/>
    </row>
    <row r="3" spans="1:27" ht="45.15" customHeight="1" x14ac:dyDescent="0.35">
      <c r="B3" s="131" t="s">
        <v>25</v>
      </c>
      <c r="C3" s="131"/>
      <c r="D3" s="131"/>
      <c r="E3" s="131"/>
      <c r="F3" s="131"/>
      <c r="G3" s="131"/>
      <c r="V3" s="47"/>
      <c r="W3" s="47"/>
      <c r="X3" s="47"/>
      <c r="Y3" s="47"/>
      <c r="Z3" s="47"/>
      <c r="AA3" s="47"/>
    </row>
    <row r="4" spans="1:27" ht="45.15" customHeight="1" x14ac:dyDescent="0.35">
      <c r="B4" s="132" t="s">
        <v>242</v>
      </c>
      <c r="C4" s="132"/>
      <c r="D4" s="132"/>
      <c r="E4" s="132"/>
      <c r="F4" s="132"/>
      <c r="G4" s="132"/>
      <c r="V4" s="47"/>
      <c r="W4" s="47"/>
      <c r="X4" s="47"/>
      <c r="Y4" s="47"/>
      <c r="Z4" s="47"/>
      <c r="AA4" s="47"/>
    </row>
    <row r="5" spans="1:27" s="48" customFormat="1" ht="22.2" customHeight="1" x14ac:dyDescent="0.5">
      <c r="A5" s="93"/>
      <c r="B5" s="93"/>
      <c r="C5" s="93"/>
      <c r="D5" s="93"/>
      <c r="E5" s="93"/>
      <c r="F5" s="93"/>
      <c r="G5" s="93"/>
      <c r="H5" s="24"/>
      <c r="I5" s="24"/>
    </row>
    <row r="6" spans="1:27" ht="52.15" customHeight="1" x14ac:dyDescent="0.35">
      <c r="A6" s="49"/>
      <c r="B6" s="127" t="s">
        <v>241</v>
      </c>
      <c r="C6" s="127"/>
      <c r="D6" s="127"/>
      <c r="E6" s="127"/>
      <c r="F6" s="127"/>
      <c r="G6" s="127"/>
      <c r="H6" s="50"/>
    </row>
    <row r="7" spans="1:27" ht="171.4" customHeight="1" x14ac:dyDescent="0.3">
      <c r="A7" s="1"/>
      <c r="B7" s="99" t="s">
        <v>286</v>
      </c>
      <c r="C7" s="99"/>
      <c r="D7" s="99"/>
      <c r="E7" s="99"/>
      <c r="F7" s="99"/>
      <c r="G7" s="99"/>
      <c r="H7" s="99"/>
      <c r="I7" s="51"/>
    </row>
    <row r="8" spans="1:27" ht="56.45" customHeight="1" x14ac:dyDescent="0.3">
      <c r="A8" s="2"/>
      <c r="B8" s="3"/>
      <c r="C8" s="3"/>
      <c r="D8" s="3"/>
      <c r="E8" s="3"/>
      <c r="F8" s="3"/>
      <c r="G8" s="52"/>
      <c r="H8" s="3"/>
      <c r="I8" s="51"/>
    </row>
    <row r="9" spans="1:27" ht="51.05" customHeight="1" x14ac:dyDescent="0.3">
      <c r="A9" s="140" t="s">
        <v>61</v>
      </c>
      <c r="B9" s="140"/>
      <c r="C9" s="140"/>
      <c r="D9" s="140"/>
      <c r="E9" s="140"/>
      <c r="F9" s="140"/>
      <c r="G9" s="140"/>
      <c r="H9" s="140"/>
      <c r="I9" s="140"/>
    </row>
    <row r="10" spans="1:27" ht="43" customHeight="1" x14ac:dyDescent="0.3">
      <c r="A10" s="53" t="s">
        <v>62</v>
      </c>
      <c r="B10" s="53" t="s">
        <v>30</v>
      </c>
      <c r="C10" s="53" t="s">
        <v>31</v>
      </c>
      <c r="D10" s="53" t="s">
        <v>226</v>
      </c>
      <c r="E10" s="54" t="s">
        <v>411</v>
      </c>
      <c r="F10" s="53" t="s">
        <v>51</v>
      </c>
      <c r="G10" s="53" t="s">
        <v>52</v>
      </c>
      <c r="H10" s="53" t="s">
        <v>1</v>
      </c>
      <c r="I10" s="53" t="s">
        <v>2</v>
      </c>
    </row>
    <row r="11" spans="1:27" ht="38.299999999999997" customHeight="1" x14ac:dyDescent="0.3">
      <c r="A11" s="121" t="s">
        <v>358</v>
      </c>
      <c r="B11" s="110" t="s">
        <v>231</v>
      </c>
      <c r="C11" s="8" t="s">
        <v>63</v>
      </c>
      <c r="D11" s="9" t="s">
        <v>215</v>
      </c>
      <c r="E11" s="55" t="s">
        <v>359</v>
      </c>
      <c r="F11" s="56">
        <v>2</v>
      </c>
      <c r="G11" s="57"/>
      <c r="H11" s="32"/>
      <c r="I11" s="32"/>
    </row>
    <row r="12" spans="1:27" ht="44.6" customHeight="1" x14ac:dyDescent="0.3">
      <c r="A12" s="121"/>
      <c r="B12" s="111"/>
      <c r="C12" s="8" t="s">
        <v>64</v>
      </c>
      <c r="D12" s="9" t="s">
        <v>214</v>
      </c>
      <c r="E12" s="58" t="s">
        <v>230</v>
      </c>
      <c r="F12" s="56">
        <v>2</v>
      </c>
      <c r="G12" s="57"/>
      <c r="H12" s="32"/>
      <c r="I12" s="32"/>
    </row>
    <row r="13" spans="1:27" ht="44.2" customHeight="1" x14ac:dyDescent="0.3">
      <c r="A13" s="121"/>
      <c r="B13" s="111"/>
      <c r="C13" s="8" t="s">
        <v>65</v>
      </c>
      <c r="D13" s="9" t="s">
        <v>170</v>
      </c>
      <c r="E13" s="55" t="s">
        <v>359</v>
      </c>
      <c r="F13" s="56">
        <v>2</v>
      </c>
      <c r="G13" s="57"/>
      <c r="H13" s="32"/>
      <c r="I13" s="32"/>
    </row>
    <row r="14" spans="1:27" ht="56.3" customHeight="1" x14ac:dyDescent="0.3">
      <c r="A14" s="121"/>
      <c r="B14" s="111"/>
      <c r="C14" s="8" t="s">
        <v>66</v>
      </c>
      <c r="D14" s="9" t="s">
        <v>171</v>
      </c>
      <c r="E14" s="58" t="s">
        <v>230</v>
      </c>
      <c r="F14" s="56">
        <v>2</v>
      </c>
      <c r="G14" s="57"/>
      <c r="H14" s="32"/>
      <c r="I14" s="32"/>
    </row>
    <row r="15" spans="1:27" ht="56.3" customHeight="1" x14ac:dyDescent="0.3">
      <c r="A15" s="121"/>
      <c r="B15" s="111"/>
      <c r="C15" s="8" t="s">
        <v>67</v>
      </c>
      <c r="D15" s="9" t="s">
        <v>216</v>
      </c>
      <c r="E15" s="55" t="s">
        <v>359</v>
      </c>
      <c r="F15" s="56">
        <v>2</v>
      </c>
      <c r="G15" s="57"/>
      <c r="H15" s="32"/>
      <c r="I15" s="32"/>
    </row>
    <row r="16" spans="1:27" ht="35.5" customHeight="1" x14ac:dyDescent="0.3">
      <c r="A16" s="121"/>
      <c r="B16" s="111"/>
      <c r="C16" s="8" t="s">
        <v>227</v>
      </c>
      <c r="D16" s="9" t="s">
        <v>172</v>
      </c>
      <c r="E16" s="58" t="s">
        <v>230</v>
      </c>
      <c r="F16" s="56">
        <v>2</v>
      </c>
      <c r="G16" s="57"/>
      <c r="H16" s="32"/>
      <c r="I16" s="32"/>
    </row>
    <row r="17" spans="1:9" ht="60.2" customHeight="1" x14ac:dyDescent="0.3">
      <c r="A17" s="121"/>
      <c r="B17" s="111"/>
      <c r="C17" s="8" t="s">
        <v>68</v>
      </c>
      <c r="D17" s="9" t="s">
        <v>217</v>
      </c>
      <c r="E17" s="8" t="s">
        <v>311</v>
      </c>
      <c r="F17" s="56">
        <v>5</v>
      </c>
      <c r="G17" s="59"/>
      <c r="H17" s="32"/>
      <c r="I17" s="32"/>
    </row>
    <row r="18" spans="1:9" ht="26.9" customHeight="1" x14ac:dyDescent="0.3">
      <c r="A18" s="121"/>
      <c r="B18" s="111"/>
      <c r="C18" s="8" t="s">
        <v>69</v>
      </c>
      <c r="D18" s="9" t="s">
        <v>173</v>
      </c>
      <c r="E18" s="58" t="s">
        <v>230</v>
      </c>
      <c r="F18" s="56">
        <v>2</v>
      </c>
      <c r="G18" s="59"/>
      <c r="H18" s="32"/>
      <c r="I18" s="32"/>
    </row>
    <row r="19" spans="1:9" ht="30.25" customHeight="1" x14ac:dyDescent="0.3">
      <c r="A19" s="121"/>
      <c r="B19" s="111"/>
      <c r="C19" s="8" t="s">
        <v>70</v>
      </c>
      <c r="D19" s="9" t="s">
        <v>178</v>
      </c>
      <c r="E19" s="58" t="s">
        <v>230</v>
      </c>
      <c r="F19" s="56">
        <v>2</v>
      </c>
      <c r="G19" s="59"/>
      <c r="H19" s="32"/>
      <c r="I19" s="32"/>
    </row>
    <row r="20" spans="1:9" ht="37.65" customHeight="1" x14ac:dyDescent="0.3">
      <c r="A20" s="121"/>
      <c r="B20" s="111"/>
      <c r="C20" s="8" t="s">
        <v>71</v>
      </c>
      <c r="D20" s="9" t="s">
        <v>174</v>
      </c>
      <c r="E20" s="8" t="s">
        <v>261</v>
      </c>
      <c r="F20" s="56">
        <v>5</v>
      </c>
      <c r="G20" s="59"/>
      <c r="H20" s="32"/>
      <c r="I20" s="32"/>
    </row>
    <row r="21" spans="1:9" ht="35.5" customHeight="1" x14ac:dyDescent="0.3">
      <c r="A21" s="121"/>
      <c r="B21" s="111"/>
      <c r="C21" s="8" t="s">
        <v>72</v>
      </c>
      <c r="D21" s="9" t="s">
        <v>175</v>
      </c>
      <c r="E21" s="8" t="s">
        <v>262</v>
      </c>
      <c r="F21" s="56">
        <v>5</v>
      </c>
      <c r="G21" s="59"/>
      <c r="H21" s="32"/>
      <c r="I21" s="32"/>
    </row>
    <row r="22" spans="1:9" ht="59.25" customHeight="1" x14ac:dyDescent="0.3">
      <c r="A22" s="121"/>
      <c r="B22" s="111"/>
      <c r="C22" s="8" t="s">
        <v>73</v>
      </c>
      <c r="D22" s="9" t="s">
        <v>176</v>
      </c>
      <c r="E22" s="58" t="s">
        <v>230</v>
      </c>
      <c r="F22" s="56">
        <v>2</v>
      </c>
      <c r="G22" s="59"/>
      <c r="H22" s="32"/>
      <c r="I22" s="32"/>
    </row>
    <row r="23" spans="1:9" ht="34" customHeight="1" x14ac:dyDescent="0.3">
      <c r="A23" s="121"/>
      <c r="B23" s="112"/>
      <c r="C23" s="8" t="s">
        <v>74</v>
      </c>
      <c r="D23" s="9" t="s">
        <v>177</v>
      </c>
      <c r="E23" s="58" t="s">
        <v>230</v>
      </c>
      <c r="F23" s="56">
        <v>2</v>
      </c>
      <c r="G23" s="59"/>
      <c r="H23" s="32"/>
      <c r="I23" s="32"/>
    </row>
    <row r="24" spans="1:9" ht="26.2" customHeight="1" x14ac:dyDescent="0.3">
      <c r="A24" s="121"/>
      <c r="B24" s="108" t="s">
        <v>232</v>
      </c>
      <c r="C24" s="8" t="s">
        <v>75</v>
      </c>
      <c r="D24" s="9" t="s">
        <v>179</v>
      </c>
      <c r="E24" s="8" t="s">
        <v>263</v>
      </c>
      <c r="F24" s="56">
        <v>3</v>
      </c>
      <c r="G24" s="59"/>
      <c r="H24" s="32"/>
      <c r="I24" s="32"/>
    </row>
    <row r="25" spans="1:9" ht="26.2" customHeight="1" x14ac:dyDescent="0.3">
      <c r="A25" s="121"/>
      <c r="B25" s="109"/>
      <c r="C25" s="16" t="s">
        <v>76</v>
      </c>
      <c r="D25" s="10" t="s">
        <v>180</v>
      </c>
      <c r="E25" s="58" t="s">
        <v>230</v>
      </c>
      <c r="F25" s="56">
        <v>2</v>
      </c>
      <c r="G25" s="59"/>
      <c r="H25" s="32"/>
      <c r="I25" s="32"/>
    </row>
    <row r="26" spans="1:9" ht="26.2" customHeight="1" x14ac:dyDescent="0.3">
      <c r="A26" s="121"/>
      <c r="B26" s="109"/>
      <c r="C26" s="16" t="s">
        <v>77</v>
      </c>
      <c r="D26" s="10" t="s">
        <v>181</v>
      </c>
      <c r="E26" s="58" t="s">
        <v>230</v>
      </c>
      <c r="F26" s="56">
        <v>2</v>
      </c>
      <c r="G26" s="59"/>
      <c r="H26" s="32"/>
      <c r="I26" s="32"/>
    </row>
    <row r="27" spans="1:9" ht="29.15" customHeight="1" x14ac:dyDescent="0.3">
      <c r="A27" s="121"/>
      <c r="B27" s="109"/>
      <c r="C27" s="8" t="s">
        <v>78</v>
      </c>
      <c r="D27" s="9" t="s">
        <v>182</v>
      </c>
      <c r="E27" s="8" t="s">
        <v>264</v>
      </c>
      <c r="F27" s="56">
        <v>3</v>
      </c>
      <c r="G27" s="59"/>
      <c r="H27" s="32"/>
      <c r="I27" s="32"/>
    </row>
    <row r="28" spans="1:9" ht="74.95" customHeight="1" x14ac:dyDescent="0.3">
      <c r="A28" s="121"/>
      <c r="B28" s="120" t="s">
        <v>360</v>
      </c>
      <c r="C28" s="8" t="s">
        <v>79</v>
      </c>
      <c r="D28" s="9" t="s">
        <v>254</v>
      </c>
      <c r="E28" s="8" t="s">
        <v>265</v>
      </c>
      <c r="F28" s="56">
        <v>5</v>
      </c>
      <c r="G28" s="59"/>
      <c r="H28" s="32"/>
      <c r="I28" s="32"/>
    </row>
    <row r="29" spans="1:9" ht="62.9" customHeight="1" x14ac:dyDescent="0.3">
      <c r="A29" s="121"/>
      <c r="B29" s="120"/>
      <c r="C29" s="8" t="s">
        <v>80</v>
      </c>
      <c r="D29" s="9" t="s">
        <v>361</v>
      </c>
      <c r="E29" s="8" t="s">
        <v>260</v>
      </c>
      <c r="F29" s="56">
        <v>5</v>
      </c>
      <c r="G29" s="59"/>
      <c r="H29" s="32"/>
      <c r="I29" s="32"/>
    </row>
    <row r="30" spans="1:9" ht="97.8" customHeight="1" x14ac:dyDescent="0.3">
      <c r="A30" s="134" t="s">
        <v>233</v>
      </c>
      <c r="B30" s="135" t="s">
        <v>235</v>
      </c>
      <c r="C30" s="60" t="s">
        <v>109</v>
      </c>
      <c r="D30" s="61" t="s">
        <v>259</v>
      </c>
      <c r="E30" s="60" t="s">
        <v>266</v>
      </c>
      <c r="F30" s="11">
        <v>5</v>
      </c>
      <c r="G30" s="62"/>
      <c r="H30" s="60"/>
      <c r="I30" s="60"/>
    </row>
    <row r="31" spans="1:9" ht="57.5" customHeight="1" x14ac:dyDescent="0.3">
      <c r="A31" s="134"/>
      <c r="B31" s="136"/>
      <c r="C31" s="60" t="s">
        <v>110</v>
      </c>
      <c r="D31" s="61" t="s">
        <v>183</v>
      </c>
      <c r="E31" s="60" t="s">
        <v>267</v>
      </c>
      <c r="F31" s="12">
        <v>5</v>
      </c>
      <c r="G31" s="62"/>
      <c r="H31" s="12"/>
      <c r="I31" s="12"/>
    </row>
    <row r="32" spans="1:9" ht="112.3" customHeight="1" x14ac:dyDescent="0.3">
      <c r="A32" s="134"/>
      <c r="B32" s="136"/>
      <c r="C32" s="60" t="s">
        <v>111</v>
      </c>
      <c r="D32" s="61" t="s">
        <v>258</v>
      </c>
      <c r="E32" s="60" t="s">
        <v>273</v>
      </c>
      <c r="F32" s="11">
        <v>5</v>
      </c>
      <c r="G32" s="62"/>
      <c r="H32" s="60"/>
      <c r="I32" s="60"/>
    </row>
    <row r="33" spans="1:9" ht="62.9" customHeight="1" x14ac:dyDescent="0.3">
      <c r="A33" s="134"/>
      <c r="B33" s="136"/>
      <c r="C33" s="60" t="s">
        <v>112</v>
      </c>
      <c r="D33" s="60" t="s">
        <v>269</v>
      </c>
      <c r="E33" s="60" t="s">
        <v>268</v>
      </c>
      <c r="F33" s="11">
        <v>5</v>
      </c>
      <c r="G33" s="62"/>
      <c r="H33" s="60"/>
      <c r="I33" s="60"/>
    </row>
    <row r="34" spans="1:9" ht="115.55" customHeight="1" x14ac:dyDescent="0.3">
      <c r="A34" s="134"/>
      <c r="B34" s="136"/>
      <c r="C34" s="60" t="s">
        <v>113</v>
      </c>
      <c r="D34" s="60" t="s">
        <v>272</v>
      </c>
      <c r="E34" s="60" t="s">
        <v>274</v>
      </c>
      <c r="F34" s="11">
        <v>5</v>
      </c>
      <c r="G34" s="62"/>
      <c r="H34" s="60"/>
      <c r="I34" s="60"/>
    </row>
    <row r="35" spans="1:9" ht="55.35" customHeight="1" x14ac:dyDescent="0.3">
      <c r="A35" s="134"/>
      <c r="B35" s="137"/>
      <c r="C35" s="60" t="s">
        <v>114</v>
      </c>
      <c r="D35" s="60" t="s">
        <v>270</v>
      </c>
      <c r="E35" s="60" t="s">
        <v>271</v>
      </c>
      <c r="F35" s="11">
        <v>5</v>
      </c>
      <c r="G35" s="62"/>
      <c r="H35" s="60"/>
      <c r="I35" s="60"/>
    </row>
    <row r="36" spans="1:9" ht="52.7" customHeight="1" x14ac:dyDescent="0.3">
      <c r="A36" s="134"/>
      <c r="B36" s="141" t="s">
        <v>362</v>
      </c>
      <c r="C36" s="60" t="s">
        <v>115</v>
      </c>
      <c r="D36" s="60" t="s">
        <v>184</v>
      </c>
      <c r="E36" s="60" t="s">
        <v>276</v>
      </c>
      <c r="F36" s="63">
        <v>4</v>
      </c>
      <c r="G36" s="29"/>
      <c r="H36" s="63"/>
      <c r="I36" s="63"/>
    </row>
    <row r="37" spans="1:9" ht="63.8" customHeight="1" x14ac:dyDescent="0.3">
      <c r="A37" s="134"/>
      <c r="B37" s="142"/>
      <c r="C37" s="60" t="s">
        <v>116</v>
      </c>
      <c r="D37" s="60" t="s">
        <v>228</v>
      </c>
      <c r="E37" s="60" t="s">
        <v>277</v>
      </c>
      <c r="F37" s="63">
        <v>4</v>
      </c>
      <c r="G37" s="29"/>
      <c r="H37" s="63"/>
      <c r="I37" s="63"/>
    </row>
    <row r="38" spans="1:9" ht="72.55" customHeight="1" x14ac:dyDescent="0.3">
      <c r="A38" s="134"/>
      <c r="B38" s="142"/>
      <c r="C38" s="60" t="s">
        <v>117</v>
      </c>
      <c r="D38" s="60" t="s">
        <v>229</v>
      </c>
      <c r="E38" s="60" t="s">
        <v>278</v>
      </c>
      <c r="F38" s="63">
        <v>5</v>
      </c>
      <c r="G38" s="29"/>
      <c r="H38" s="63"/>
      <c r="I38" s="63"/>
    </row>
    <row r="39" spans="1:9" ht="40.299999999999997" customHeight="1" x14ac:dyDescent="0.3">
      <c r="A39" s="134"/>
      <c r="B39" s="143"/>
      <c r="C39" s="60" t="s">
        <v>118</v>
      </c>
      <c r="D39" s="60" t="s">
        <v>185</v>
      </c>
      <c r="E39" s="60" t="s">
        <v>312</v>
      </c>
      <c r="F39" s="63">
        <v>2</v>
      </c>
      <c r="G39" s="29"/>
      <c r="H39" s="63"/>
      <c r="I39" s="63"/>
    </row>
    <row r="40" spans="1:9" ht="30.8" customHeight="1" x14ac:dyDescent="0.3">
      <c r="A40" s="134"/>
      <c r="B40" s="141" t="s">
        <v>234</v>
      </c>
      <c r="C40" s="60" t="s">
        <v>119</v>
      </c>
      <c r="D40" s="60" t="s">
        <v>275</v>
      </c>
      <c r="E40" s="60" t="s">
        <v>244</v>
      </c>
      <c r="F40" s="63">
        <v>10</v>
      </c>
      <c r="G40" s="29"/>
      <c r="H40" s="63"/>
      <c r="I40" s="63"/>
    </row>
    <row r="41" spans="1:9" ht="30.8" customHeight="1" x14ac:dyDescent="0.3">
      <c r="A41" s="134"/>
      <c r="B41" s="142"/>
      <c r="C41" s="60" t="s">
        <v>120</v>
      </c>
      <c r="D41" s="60" t="s">
        <v>186</v>
      </c>
      <c r="E41" s="60" t="s">
        <v>313</v>
      </c>
      <c r="F41" s="63">
        <v>5</v>
      </c>
      <c r="G41" s="29"/>
      <c r="H41" s="63"/>
      <c r="I41" s="63"/>
    </row>
    <row r="42" spans="1:9" ht="30.8" customHeight="1" x14ac:dyDescent="0.3">
      <c r="A42" s="134"/>
      <c r="B42" s="142"/>
      <c r="C42" s="60" t="s">
        <v>121</v>
      </c>
      <c r="D42" s="60" t="s">
        <v>187</v>
      </c>
      <c r="E42" s="60" t="s">
        <v>314</v>
      </c>
      <c r="F42" s="63">
        <v>5</v>
      </c>
      <c r="G42" s="29"/>
      <c r="H42" s="63"/>
      <c r="I42" s="63"/>
    </row>
    <row r="43" spans="1:9" ht="30.8" customHeight="1" x14ac:dyDescent="0.3">
      <c r="A43" s="134"/>
      <c r="B43" s="142"/>
      <c r="C43" s="60" t="s">
        <v>122</v>
      </c>
      <c r="D43" s="60" t="s">
        <v>188</v>
      </c>
      <c r="E43" s="60" t="s">
        <v>315</v>
      </c>
      <c r="F43" s="63">
        <v>7</v>
      </c>
      <c r="G43" s="29"/>
      <c r="H43" s="63"/>
      <c r="I43" s="63"/>
    </row>
    <row r="44" spans="1:9" ht="33.85" customHeight="1" x14ac:dyDescent="0.3">
      <c r="A44" s="134"/>
      <c r="B44" s="142"/>
      <c r="C44" s="60" t="s">
        <v>123</v>
      </c>
      <c r="D44" s="60" t="s">
        <v>189</v>
      </c>
      <c r="E44" s="60" t="s">
        <v>316</v>
      </c>
      <c r="F44" s="63">
        <v>8</v>
      </c>
      <c r="G44" s="29"/>
      <c r="H44" s="63"/>
      <c r="I44" s="63"/>
    </row>
    <row r="45" spans="1:9" ht="56.3" customHeight="1" x14ac:dyDescent="0.3">
      <c r="A45" s="134"/>
      <c r="B45" s="143"/>
      <c r="C45" s="60" t="s">
        <v>124</v>
      </c>
      <c r="D45" s="60" t="s">
        <v>190</v>
      </c>
      <c r="E45" s="60" t="s">
        <v>313</v>
      </c>
      <c r="F45" s="63">
        <v>5</v>
      </c>
      <c r="G45" s="29"/>
      <c r="H45" s="63"/>
      <c r="I45" s="63"/>
    </row>
    <row r="46" spans="1:9" ht="47.85" customHeight="1" x14ac:dyDescent="0.3">
      <c r="A46" s="134"/>
      <c r="B46" s="141" t="s">
        <v>363</v>
      </c>
      <c r="C46" s="60" t="s">
        <v>125</v>
      </c>
      <c r="D46" s="60" t="s">
        <v>191</v>
      </c>
      <c r="E46" s="60" t="s">
        <v>332</v>
      </c>
      <c r="F46" s="63">
        <v>7</v>
      </c>
      <c r="G46" s="29"/>
      <c r="H46" s="63"/>
      <c r="I46" s="63"/>
    </row>
    <row r="47" spans="1:9" ht="61.4" customHeight="1" x14ac:dyDescent="0.3">
      <c r="A47" s="134"/>
      <c r="B47" s="143"/>
      <c r="C47" s="60" t="s">
        <v>126</v>
      </c>
      <c r="D47" s="60" t="s">
        <v>192</v>
      </c>
      <c r="E47" s="60" t="s">
        <v>279</v>
      </c>
      <c r="F47" s="63">
        <v>8</v>
      </c>
      <c r="G47" s="85"/>
      <c r="H47" s="63"/>
      <c r="I47" s="63"/>
    </row>
    <row r="48" spans="1:9" ht="68.8" customHeight="1" x14ac:dyDescent="0.3">
      <c r="A48" s="147" t="s">
        <v>364</v>
      </c>
      <c r="B48" s="64" t="s">
        <v>365</v>
      </c>
      <c r="C48" s="14" t="s">
        <v>127</v>
      </c>
      <c r="D48" s="14" t="s">
        <v>193</v>
      </c>
      <c r="E48" s="13" t="s">
        <v>317</v>
      </c>
      <c r="F48" s="27">
        <v>45</v>
      </c>
      <c r="G48" s="26"/>
      <c r="H48" s="27"/>
      <c r="I48" s="30"/>
    </row>
    <row r="49" spans="1:9" ht="137.55000000000001" customHeight="1" x14ac:dyDescent="0.3">
      <c r="A49" s="147"/>
      <c r="B49" s="64" t="s">
        <v>366</v>
      </c>
      <c r="C49" s="14" t="s">
        <v>128</v>
      </c>
      <c r="D49" s="14" t="s">
        <v>194</v>
      </c>
      <c r="E49" s="14" t="s">
        <v>318</v>
      </c>
      <c r="F49" s="27">
        <v>25</v>
      </c>
      <c r="G49" s="26"/>
      <c r="H49" s="5"/>
      <c r="I49" s="30"/>
    </row>
    <row r="50" spans="1:9" ht="56.3" customHeight="1" x14ac:dyDescent="0.3">
      <c r="A50" s="147"/>
      <c r="B50" s="144" t="s">
        <v>367</v>
      </c>
      <c r="C50" s="14" t="s">
        <v>129</v>
      </c>
      <c r="D50" s="14" t="s">
        <v>197</v>
      </c>
      <c r="E50" s="13" t="s">
        <v>319</v>
      </c>
      <c r="F50" s="27">
        <v>10</v>
      </c>
      <c r="G50" s="26"/>
      <c r="H50" s="27"/>
      <c r="I50" s="30"/>
    </row>
    <row r="51" spans="1:9" ht="56.3" customHeight="1" x14ac:dyDescent="0.3">
      <c r="A51" s="147"/>
      <c r="B51" s="145"/>
      <c r="C51" s="14" t="s">
        <v>130</v>
      </c>
      <c r="D51" s="14" t="s">
        <v>195</v>
      </c>
      <c r="E51" s="14" t="s">
        <v>280</v>
      </c>
      <c r="F51" s="27">
        <v>10</v>
      </c>
      <c r="G51" s="26"/>
      <c r="H51" s="27"/>
      <c r="I51" s="30"/>
    </row>
    <row r="52" spans="1:9" ht="123.6" customHeight="1" x14ac:dyDescent="0.3">
      <c r="A52" s="147"/>
      <c r="B52" s="146"/>
      <c r="C52" s="14" t="s">
        <v>131</v>
      </c>
      <c r="D52" s="14" t="s">
        <v>196</v>
      </c>
      <c r="E52" s="14" t="s">
        <v>281</v>
      </c>
      <c r="F52" s="27">
        <v>10</v>
      </c>
      <c r="G52" s="26"/>
      <c r="H52" s="27"/>
      <c r="I52" s="30"/>
    </row>
    <row r="53" spans="1:9" ht="74.95" customHeight="1" x14ac:dyDescent="0.3">
      <c r="A53" s="121" t="s">
        <v>368</v>
      </c>
      <c r="B53" s="118" t="s">
        <v>236</v>
      </c>
      <c r="C53" s="8" t="s">
        <v>132</v>
      </c>
      <c r="D53" s="16" t="s">
        <v>211</v>
      </c>
      <c r="E53" s="122" t="s">
        <v>369</v>
      </c>
      <c r="F53" s="31">
        <v>15</v>
      </c>
      <c r="G53" s="59"/>
      <c r="H53" s="31"/>
      <c r="I53" s="32"/>
    </row>
    <row r="54" spans="1:9" ht="66.8" customHeight="1" x14ac:dyDescent="0.3">
      <c r="A54" s="121"/>
      <c r="B54" s="119"/>
      <c r="C54" s="8" t="s">
        <v>133</v>
      </c>
      <c r="D54" s="16" t="s">
        <v>199</v>
      </c>
      <c r="E54" s="123"/>
      <c r="F54" s="31">
        <v>15</v>
      </c>
      <c r="G54" s="59"/>
      <c r="H54" s="31"/>
      <c r="I54" s="32"/>
    </row>
    <row r="55" spans="1:9" ht="56.3" customHeight="1" x14ac:dyDescent="0.3">
      <c r="A55" s="121"/>
      <c r="B55" s="65" t="s">
        <v>370</v>
      </c>
      <c r="C55" s="8" t="s">
        <v>212</v>
      </c>
      <c r="D55" s="8" t="s">
        <v>200</v>
      </c>
      <c r="E55" s="124"/>
      <c r="F55" s="31">
        <v>15</v>
      </c>
      <c r="G55" s="59"/>
      <c r="H55" s="31"/>
      <c r="I55" s="32"/>
    </row>
    <row r="56" spans="1:9" ht="78.05" customHeight="1" x14ac:dyDescent="0.3">
      <c r="A56" s="121"/>
      <c r="B56" s="118" t="s">
        <v>371</v>
      </c>
      <c r="C56" s="8" t="s">
        <v>134</v>
      </c>
      <c r="D56" s="8" t="s">
        <v>198</v>
      </c>
      <c r="E56" s="8" t="s">
        <v>248</v>
      </c>
      <c r="F56" s="31">
        <v>5</v>
      </c>
      <c r="G56" s="59"/>
      <c r="H56" s="31"/>
      <c r="I56" s="32"/>
    </row>
    <row r="57" spans="1:9" ht="74.3" customHeight="1" x14ac:dyDescent="0.3">
      <c r="A57" s="121"/>
      <c r="B57" s="119"/>
      <c r="C57" s="8" t="s">
        <v>135</v>
      </c>
      <c r="D57" s="8" t="s">
        <v>201</v>
      </c>
      <c r="E57" s="8" t="s">
        <v>288</v>
      </c>
      <c r="F57" s="31">
        <v>10</v>
      </c>
      <c r="G57" s="59"/>
      <c r="H57" s="31"/>
      <c r="I57" s="32"/>
    </row>
    <row r="58" spans="1:9" ht="43" customHeight="1" x14ac:dyDescent="0.3">
      <c r="A58" s="121"/>
      <c r="B58" s="118" t="s">
        <v>372</v>
      </c>
      <c r="C58" s="8" t="s">
        <v>136</v>
      </c>
      <c r="D58" s="8" t="s">
        <v>249</v>
      </c>
      <c r="E58" s="8" t="s">
        <v>320</v>
      </c>
      <c r="F58" s="31">
        <v>5</v>
      </c>
      <c r="G58" s="59"/>
      <c r="H58" s="31"/>
      <c r="I58" s="32"/>
    </row>
    <row r="59" spans="1:9" ht="35.1" customHeight="1" x14ac:dyDescent="0.3">
      <c r="A59" s="121"/>
      <c r="B59" s="119"/>
      <c r="C59" s="8" t="s">
        <v>137</v>
      </c>
      <c r="D59" s="8" t="s">
        <v>202</v>
      </c>
      <c r="E59" s="8" t="s">
        <v>321</v>
      </c>
      <c r="F59" s="31">
        <v>10</v>
      </c>
      <c r="G59" s="59"/>
      <c r="H59" s="31"/>
      <c r="I59" s="32"/>
    </row>
    <row r="60" spans="1:9" ht="83.3" customHeight="1" x14ac:dyDescent="0.3">
      <c r="A60" s="121"/>
      <c r="B60" s="65" t="s">
        <v>373</v>
      </c>
      <c r="C60" s="8" t="s">
        <v>138</v>
      </c>
      <c r="D60" s="8" t="s">
        <v>203</v>
      </c>
      <c r="E60" s="8" t="s">
        <v>322</v>
      </c>
      <c r="F60" s="31">
        <v>10</v>
      </c>
      <c r="G60" s="59"/>
      <c r="H60" s="31"/>
      <c r="I60" s="32"/>
    </row>
    <row r="61" spans="1:9" ht="147.80000000000001" customHeight="1" x14ac:dyDescent="0.3">
      <c r="A61" s="121"/>
      <c r="B61" s="118" t="s">
        <v>374</v>
      </c>
      <c r="C61" s="8" t="s">
        <v>139</v>
      </c>
      <c r="D61" s="8" t="s">
        <v>204</v>
      </c>
      <c r="E61" s="8" t="s">
        <v>323</v>
      </c>
      <c r="F61" s="31">
        <v>10</v>
      </c>
      <c r="G61" s="59"/>
      <c r="H61" s="31"/>
      <c r="I61" s="32"/>
    </row>
    <row r="62" spans="1:9" ht="89.2" customHeight="1" x14ac:dyDescent="0.3">
      <c r="A62" s="121"/>
      <c r="B62" s="119"/>
      <c r="C62" s="8" t="s">
        <v>140</v>
      </c>
      <c r="D62" s="8" t="s">
        <v>205</v>
      </c>
      <c r="E62" s="8" t="s">
        <v>282</v>
      </c>
      <c r="F62" s="31">
        <v>10</v>
      </c>
      <c r="G62" s="59"/>
      <c r="H62" s="31"/>
      <c r="I62" s="32"/>
    </row>
    <row r="63" spans="1:9" ht="106.95" customHeight="1" x14ac:dyDescent="0.3">
      <c r="A63" s="121"/>
      <c r="B63" s="118" t="s">
        <v>375</v>
      </c>
      <c r="C63" s="8" t="s">
        <v>141</v>
      </c>
      <c r="D63" s="8" t="s">
        <v>207</v>
      </c>
      <c r="E63" s="8" t="s">
        <v>324</v>
      </c>
      <c r="F63" s="31">
        <v>5</v>
      </c>
      <c r="G63" s="59"/>
      <c r="H63" s="31"/>
      <c r="I63" s="32"/>
    </row>
    <row r="64" spans="1:9" ht="98.9" customHeight="1" x14ac:dyDescent="0.3">
      <c r="A64" s="121"/>
      <c r="B64" s="149"/>
      <c r="C64" s="8" t="s">
        <v>142</v>
      </c>
      <c r="D64" s="8" t="s">
        <v>206</v>
      </c>
      <c r="E64" s="8" t="s">
        <v>325</v>
      </c>
      <c r="F64" s="31">
        <v>10</v>
      </c>
      <c r="G64" s="59"/>
      <c r="H64" s="31"/>
      <c r="I64" s="32"/>
    </row>
    <row r="65" spans="1:9" ht="50.65" customHeight="1" x14ac:dyDescent="0.3">
      <c r="A65" s="121"/>
      <c r="B65" s="119"/>
      <c r="C65" s="8" t="s">
        <v>143</v>
      </c>
      <c r="D65" s="8" t="s">
        <v>208</v>
      </c>
      <c r="E65" s="8" t="s">
        <v>283</v>
      </c>
      <c r="F65" s="31">
        <v>10</v>
      </c>
      <c r="G65" s="59"/>
      <c r="H65" s="31"/>
      <c r="I65" s="32"/>
    </row>
    <row r="66" spans="1:9" ht="56.3" customHeight="1" x14ac:dyDescent="0.3">
      <c r="A66" s="121"/>
      <c r="B66" s="118" t="s">
        <v>237</v>
      </c>
      <c r="C66" s="8" t="s">
        <v>144</v>
      </c>
      <c r="D66" s="8" t="s">
        <v>209</v>
      </c>
      <c r="E66" s="8" t="s">
        <v>326</v>
      </c>
      <c r="F66" s="31">
        <v>15</v>
      </c>
      <c r="G66" s="59"/>
      <c r="H66" s="31"/>
      <c r="I66" s="32"/>
    </row>
    <row r="67" spans="1:9" ht="118.75" customHeight="1" x14ac:dyDescent="0.3">
      <c r="A67" s="121"/>
      <c r="B67" s="149"/>
      <c r="C67" s="8" t="s">
        <v>145</v>
      </c>
      <c r="D67" s="8" t="s">
        <v>250</v>
      </c>
      <c r="E67" s="8" t="s">
        <v>327</v>
      </c>
      <c r="F67" s="31">
        <v>10</v>
      </c>
      <c r="G67" s="59"/>
      <c r="H67" s="31"/>
      <c r="I67" s="32"/>
    </row>
    <row r="68" spans="1:9" ht="106.95" customHeight="1" x14ac:dyDescent="0.3">
      <c r="A68" s="121"/>
      <c r="B68" s="119"/>
      <c r="C68" s="8" t="s">
        <v>146</v>
      </c>
      <c r="D68" s="8" t="s">
        <v>210</v>
      </c>
      <c r="E68" s="8" t="s">
        <v>328</v>
      </c>
      <c r="F68" s="31">
        <v>15</v>
      </c>
      <c r="G68" s="59"/>
      <c r="H68" s="31"/>
      <c r="I68" s="32"/>
    </row>
    <row r="69" spans="1:9" ht="117.15" customHeight="1" x14ac:dyDescent="0.3">
      <c r="A69" s="115" t="s">
        <v>376</v>
      </c>
      <c r="B69" s="66" t="s">
        <v>81</v>
      </c>
      <c r="C69" s="67" t="s">
        <v>291</v>
      </c>
      <c r="D69" s="68" t="s">
        <v>377</v>
      </c>
      <c r="E69" s="67" t="s">
        <v>289</v>
      </c>
      <c r="F69" s="69">
        <v>20</v>
      </c>
      <c r="G69" s="70"/>
      <c r="H69" s="69"/>
      <c r="I69" s="71"/>
    </row>
    <row r="70" spans="1:9" ht="109.75" customHeight="1" x14ac:dyDescent="0.3">
      <c r="A70" s="116"/>
      <c r="B70" s="66" t="s">
        <v>82</v>
      </c>
      <c r="C70" s="67" t="s">
        <v>256</v>
      </c>
      <c r="D70" s="68" t="s">
        <v>378</v>
      </c>
      <c r="E70" s="67" t="s">
        <v>290</v>
      </c>
      <c r="F70" s="69">
        <v>20</v>
      </c>
      <c r="G70" s="70"/>
      <c r="H70" s="69"/>
      <c r="I70" s="71"/>
    </row>
    <row r="71" spans="1:9" ht="115.55" customHeight="1" x14ac:dyDescent="0.3">
      <c r="A71" s="116"/>
      <c r="B71" s="66" t="s">
        <v>83</v>
      </c>
      <c r="C71" s="67" t="s">
        <v>255</v>
      </c>
      <c r="D71" s="68" t="s">
        <v>379</v>
      </c>
      <c r="E71" s="67" t="s">
        <v>292</v>
      </c>
      <c r="F71" s="69">
        <v>20</v>
      </c>
      <c r="G71" s="70"/>
      <c r="H71" s="69"/>
      <c r="I71" s="71"/>
    </row>
    <row r="72" spans="1:9" ht="127.35" customHeight="1" x14ac:dyDescent="0.3">
      <c r="A72" s="116"/>
      <c r="B72" s="66" t="s">
        <v>84</v>
      </c>
      <c r="C72" s="67" t="s">
        <v>251</v>
      </c>
      <c r="D72" s="67" t="s">
        <v>380</v>
      </c>
      <c r="E72" s="67" t="s">
        <v>293</v>
      </c>
      <c r="F72" s="69">
        <v>15</v>
      </c>
      <c r="G72" s="70"/>
      <c r="H72" s="69"/>
      <c r="I72" s="71"/>
    </row>
    <row r="73" spans="1:9" ht="80.099999999999994" customHeight="1" x14ac:dyDescent="0.3">
      <c r="A73" s="116"/>
      <c r="B73" s="66" t="s">
        <v>85</v>
      </c>
      <c r="C73" s="67" t="s">
        <v>212</v>
      </c>
      <c r="D73" s="67" t="s">
        <v>381</v>
      </c>
      <c r="E73" s="67" t="s">
        <v>294</v>
      </c>
      <c r="F73" s="69">
        <v>15</v>
      </c>
      <c r="G73" s="70"/>
      <c r="H73" s="69"/>
      <c r="I73" s="71"/>
    </row>
    <row r="74" spans="1:9" ht="84.4" customHeight="1" x14ac:dyDescent="0.3">
      <c r="A74" s="116"/>
      <c r="B74" s="66" t="s">
        <v>86</v>
      </c>
      <c r="C74" s="67" t="s">
        <v>212</v>
      </c>
      <c r="D74" s="68" t="s">
        <v>382</v>
      </c>
      <c r="E74" s="67" t="s">
        <v>295</v>
      </c>
      <c r="F74" s="69">
        <v>15</v>
      </c>
      <c r="G74" s="70"/>
      <c r="H74" s="69"/>
      <c r="I74" s="71"/>
    </row>
    <row r="75" spans="1:9" ht="92.95" customHeight="1" x14ac:dyDescent="0.3">
      <c r="A75" s="116"/>
      <c r="B75" s="113" t="s">
        <v>87</v>
      </c>
      <c r="C75" s="67" t="s">
        <v>147</v>
      </c>
      <c r="D75" s="68" t="s">
        <v>383</v>
      </c>
      <c r="E75" s="125" t="s">
        <v>295</v>
      </c>
      <c r="F75" s="69">
        <v>15</v>
      </c>
      <c r="G75" s="70"/>
      <c r="H75" s="69"/>
      <c r="I75" s="71"/>
    </row>
    <row r="76" spans="1:9" ht="91.35" customHeight="1" x14ac:dyDescent="0.3">
      <c r="A76" s="116"/>
      <c r="B76" s="114"/>
      <c r="C76" s="67" t="s">
        <v>148</v>
      </c>
      <c r="D76" s="68" t="s">
        <v>384</v>
      </c>
      <c r="E76" s="126"/>
      <c r="F76" s="69">
        <v>15</v>
      </c>
      <c r="G76" s="70"/>
      <c r="H76" s="69"/>
      <c r="I76" s="71"/>
    </row>
    <row r="77" spans="1:9" ht="103.2" customHeight="1" x14ac:dyDescent="0.3">
      <c r="A77" s="116"/>
      <c r="B77" s="113" t="s">
        <v>88</v>
      </c>
      <c r="C77" s="67" t="s">
        <v>149</v>
      </c>
      <c r="D77" s="67" t="s">
        <v>385</v>
      </c>
      <c r="E77" s="67" t="s">
        <v>296</v>
      </c>
      <c r="F77" s="69">
        <v>15</v>
      </c>
      <c r="G77" s="70"/>
      <c r="H77" s="69"/>
      <c r="I77" s="71"/>
    </row>
    <row r="78" spans="1:9" ht="104.8" customHeight="1" x14ac:dyDescent="0.3">
      <c r="A78" s="116"/>
      <c r="B78" s="114"/>
      <c r="C78" s="67" t="s">
        <v>150</v>
      </c>
      <c r="D78" s="67" t="s">
        <v>386</v>
      </c>
      <c r="E78" s="67" t="s">
        <v>296</v>
      </c>
      <c r="F78" s="69">
        <v>15</v>
      </c>
      <c r="G78" s="70"/>
      <c r="H78" s="69"/>
      <c r="I78" s="71"/>
    </row>
    <row r="79" spans="1:9" ht="130.69999999999999" customHeight="1" x14ac:dyDescent="0.3">
      <c r="A79" s="116"/>
      <c r="B79" s="113" t="s">
        <v>89</v>
      </c>
      <c r="C79" s="67" t="s">
        <v>151</v>
      </c>
      <c r="D79" s="67" t="s">
        <v>387</v>
      </c>
      <c r="E79" s="67" t="s">
        <v>297</v>
      </c>
      <c r="F79" s="69">
        <v>15</v>
      </c>
      <c r="G79" s="70"/>
      <c r="H79" s="69"/>
      <c r="I79" s="71"/>
    </row>
    <row r="80" spans="1:9" ht="112.85" customHeight="1" x14ac:dyDescent="0.3">
      <c r="A80" s="116"/>
      <c r="B80" s="114"/>
      <c r="C80" s="67" t="s">
        <v>152</v>
      </c>
      <c r="D80" s="68" t="s">
        <v>388</v>
      </c>
      <c r="E80" s="67" t="s">
        <v>284</v>
      </c>
      <c r="F80" s="69">
        <v>15</v>
      </c>
      <c r="G80" s="70"/>
      <c r="H80" s="69"/>
      <c r="I80" s="71"/>
    </row>
    <row r="81" spans="1:9" ht="98.5" customHeight="1" x14ac:dyDescent="0.3">
      <c r="A81" s="116"/>
      <c r="B81" s="66" t="s">
        <v>90</v>
      </c>
      <c r="C81" s="67" t="s">
        <v>212</v>
      </c>
      <c r="D81" s="68" t="s">
        <v>389</v>
      </c>
      <c r="E81" s="67" t="s">
        <v>298</v>
      </c>
      <c r="F81" s="69">
        <v>15</v>
      </c>
      <c r="G81" s="70"/>
      <c r="H81" s="69"/>
      <c r="I81" s="71"/>
    </row>
    <row r="82" spans="1:9" ht="98.35" customHeight="1" x14ac:dyDescent="0.3">
      <c r="A82" s="116"/>
      <c r="B82" s="66" t="s">
        <v>91</v>
      </c>
      <c r="C82" s="67" t="s">
        <v>153</v>
      </c>
      <c r="D82" s="68" t="s">
        <v>390</v>
      </c>
      <c r="E82" s="67" t="s">
        <v>299</v>
      </c>
      <c r="F82" s="69">
        <v>20</v>
      </c>
      <c r="G82" s="70"/>
      <c r="H82" s="69"/>
      <c r="I82" s="71"/>
    </row>
    <row r="83" spans="1:9" ht="123.05" customHeight="1" x14ac:dyDescent="0.3">
      <c r="A83" s="117"/>
      <c r="B83" s="66" t="s">
        <v>92</v>
      </c>
      <c r="C83" s="67" t="s">
        <v>154</v>
      </c>
      <c r="D83" s="68" t="s">
        <v>391</v>
      </c>
      <c r="E83" s="67" t="s">
        <v>300</v>
      </c>
      <c r="F83" s="69">
        <v>20</v>
      </c>
      <c r="G83" s="70"/>
      <c r="H83" s="69"/>
      <c r="I83" s="71"/>
    </row>
    <row r="84" spans="1:9" ht="132.19999999999999" customHeight="1" x14ac:dyDescent="0.3">
      <c r="A84" s="150" t="s">
        <v>238</v>
      </c>
      <c r="B84" s="72" t="s">
        <v>93</v>
      </c>
      <c r="C84" s="73" t="s">
        <v>213</v>
      </c>
      <c r="D84" s="74" t="s">
        <v>392</v>
      </c>
      <c r="E84" s="74" t="s">
        <v>329</v>
      </c>
      <c r="F84" s="75">
        <v>15</v>
      </c>
      <c r="G84" s="76"/>
      <c r="H84" s="75"/>
      <c r="I84" s="77"/>
    </row>
    <row r="85" spans="1:9" ht="138.65" customHeight="1" x14ac:dyDescent="0.3">
      <c r="A85" s="150"/>
      <c r="B85" s="72" t="s">
        <v>94</v>
      </c>
      <c r="C85" s="73" t="s">
        <v>213</v>
      </c>
      <c r="D85" s="74" t="s">
        <v>393</v>
      </c>
      <c r="E85" s="74" t="s">
        <v>329</v>
      </c>
      <c r="F85" s="75">
        <v>15</v>
      </c>
      <c r="G85" s="76"/>
      <c r="H85" s="75"/>
      <c r="I85" s="77"/>
    </row>
    <row r="86" spans="1:9" ht="138.1" customHeight="1" x14ac:dyDescent="0.3">
      <c r="A86" s="150"/>
      <c r="B86" s="72" t="s">
        <v>95</v>
      </c>
      <c r="C86" s="73" t="s">
        <v>213</v>
      </c>
      <c r="D86" s="74" t="s">
        <v>394</v>
      </c>
      <c r="E86" s="74" t="s">
        <v>310</v>
      </c>
      <c r="F86" s="75">
        <v>20</v>
      </c>
      <c r="G86" s="76"/>
      <c r="H86" s="75"/>
      <c r="I86" s="77"/>
    </row>
    <row r="87" spans="1:9" ht="132.19999999999999" customHeight="1" x14ac:dyDescent="0.3">
      <c r="A87" s="150"/>
      <c r="B87" s="72" t="s">
        <v>96</v>
      </c>
      <c r="C87" s="73" t="s">
        <v>213</v>
      </c>
      <c r="D87" s="74" t="s">
        <v>395</v>
      </c>
      <c r="E87" s="78" t="s">
        <v>330</v>
      </c>
      <c r="F87" s="75">
        <v>12</v>
      </c>
      <c r="G87" s="76"/>
      <c r="H87" s="75"/>
      <c r="I87" s="77"/>
    </row>
    <row r="88" spans="1:9" ht="123.6" customHeight="1" x14ac:dyDescent="0.3">
      <c r="A88" s="150"/>
      <c r="B88" s="72" t="s">
        <v>97</v>
      </c>
      <c r="C88" s="73" t="s">
        <v>213</v>
      </c>
      <c r="D88" s="74" t="s">
        <v>396</v>
      </c>
      <c r="E88" s="74" t="s">
        <v>309</v>
      </c>
      <c r="F88" s="75">
        <v>10</v>
      </c>
      <c r="G88" s="76"/>
      <c r="H88" s="75"/>
      <c r="I88" s="77"/>
    </row>
    <row r="89" spans="1:9" ht="137.15" customHeight="1" x14ac:dyDescent="0.3">
      <c r="A89" s="150"/>
      <c r="B89" s="72" t="s">
        <v>98</v>
      </c>
      <c r="C89" s="73" t="s">
        <v>213</v>
      </c>
      <c r="D89" s="74" t="s">
        <v>397</v>
      </c>
      <c r="E89" s="74" t="s">
        <v>331</v>
      </c>
      <c r="F89" s="75">
        <v>12</v>
      </c>
      <c r="G89" s="76"/>
      <c r="H89" s="75"/>
      <c r="I89" s="77"/>
    </row>
    <row r="90" spans="1:9" ht="98.5" customHeight="1" x14ac:dyDescent="0.3">
      <c r="A90" s="150"/>
      <c r="B90" s="72" t="s">
        <v>99</v>
      </c>
      <c r="C90" s="73" t="s">
        <v>257</v>
      </c>
      <c r="D90" s="74" t="s">
        <v>398</v>
      </c>
      <c r="E90" s="74" t="s">
        <v>308</v>
      </c>
      <c r="F90" s="75">
        <v>12</v>
      </c>
      <c r="G90" s="76"/>
      <c r="H90" s="75"/>
      <c r="I90" s="77"/>
    </row>
    <row r="91" spans="1:9" ht="103.7" customHeight="1" x14ac:dyDescent="0.3">
      <c r="A91" s="150"/>
      <c r="B91" s="72" t="s">
        <v>100</v>
      </c>
      <c r="C91" s="73" t="s">
        <v>213</v>
      </c>
      <c r="D91" s="74" t="s">
        <v>399</v>
      </c>
      <c r="E91" s="74" t="s">
        <v>400</v>
      </c>
      <c r="F91" s="75">
        <v>12</v>
      </c>
      <c r="G91" s="76"/>
      <c r="H91" s="75"/>
      <c r="I91" s="77"/>
    </row>
    <row r="92" spans="1:9" ht="114.45" customHeight="1" x14ac:dyDescent="0.3">
      <c r="A92" s="150"/>
      <c r="B92" s="72" t="s">
        <v>101</v>
      </c>
      <c r="C92" s="73" t="s">
        <v>213</v>
      </c>
      <c r="D92" s="74" t="s">
        <v>401</v>
      </c>
      <c r="E92" s="74" t="s">
        <v>400</v>
      </c>
      <c r="F92" s="75">
        <v>12</v>
      </c>
      <c r="G92" s="76"/>
      <c r="H92" s="75"/>
      <c r="I92" s="77"/>
    </row>
    <row r="93" spans="1:9" ht="35.5" customHeight="1" x14ac:dyDescent="0.3">
      <c r="A93" s="104" t="s">
        <v>402</v>
      </c>
      <c r="B93" s="139" t="s">
        <v>102</v>
      </c>
      <c r="C93" s="67" t="s">
        <v>155</v>
      </c>
      <c r="D93" s="67" t="s">
        <v>218</v>
      </c>
      <c r="E93" s="67" t="s">
        <v>245</v>
      </c>
      <c r="F93" s="69">
        <v>10</v>
      </c>
      <c r="G93" s="70"/>
      <c r="H93" s="69"/>
      <c r="I93" s="71"/>
    </row>
    <row r="94" spans="1:9" ht="35.5" customHeight="1" x14ac:dyDescent="0.3">
      <c r="A94" s="104"/>
      <c r="B94" s="139"/>
      <c r="C94" s="67" t="s">
        <v>156</v>
      </c>
      <c r="D94" s="67" t="s">
        <v>219</v>
      </c>
      <c r="E94" s="67" t="s">
        <v>246</v>
      </c>
      <c r="F94" s="69">
        <v>10</v>
      </c>
      <c r="G94" s="70"/>
      <c r="H94" s="69"/>
      <c r="I94" s="71"/>
    </row>
    <row r="95" spans="1:9" ht="35.5" customHeight="1" x14ac:dyDescent="0.3">
      <c r="A95" s="104"/>
      <c r="B95" s="139"/>
      <c r="C95" s="67" t="s">
        <v>157</v>
      </c>
      <c r="D95" s="67" t="s">
        <v>220</v>
      </c>
      <c r="E95" s="67" t="s">
        <v>247</v>
      </c>
      <c r="F95" s="69">
        <v>10</v>
      </c>
      <c r="G95" s="70"/>
      <c r="H95" s="69"/>
      <c r="I95" s="71"/>
    </row>
    <row r="96" spans="1:9" ht="75.25" customHeight="1" x14ac:dyDescent="0.3">
      <c r="A96" s="104"/>
      <c r="B96" s="139" t="s">
        <v>103</v>
      </c>
      <c r="C96" s="67" t="s">
        <v>158</v>
      </c>
      <c r="D96" s="67" t="s">
        <v>307</v>
      </c>
      <c r="E96" s="125" t="s">
        <v>403</v>
      </c>
      <c r="F96" s="69">
        <v>10</v>
      </c>
      <c r="G96" s="70"/>
      <c r="H96" s="69"/>
      <c r="I96" s="71"/>
    </row>
    <row r="97" spans="1:9" ht="76.3" customHeight="1" x14ac:dyDescent="0.3">
      <c r="A97" s="104"/>
      <c r="B97" s="139"/>
      <c r="C97" s="67" t="s">
        <v>159</v>
      </c>
      <c r="D97" s="67" t="s">
        <v>221</v>
      </c>
      <c r="E97" s="126"/>
      <c r="F97" s="69">
        <v>10</v>
      </c>
      <c r="G97" s="70"/>
      <c r="H97" s="69"/>
      <c r="I97" s="71"/>
    </row>
    <row r="98" spans="1:9" ht="54.8" customHeight="1" x14ac:dyDescent="0.3">
      <c r="A98" s="104"/>
      <c r="B98" s="70" t="s">
        <v>104</v>
      </c>
      <c r="C98" s="67" t="s">
        <v>160</v>
      </c>
      <c r="D98" s="67" t="s">
        <v>222</v>
      </c>
      <c r="E98" s="67" t="s">
        <v>404</v>
      </c>
      <c r="F98" s="69">
        <v>20</v>
      </c>
      <c r="G98" s="70"/>
      <c r="H98" s="69"/>
      <c r="I98" s="71"/>
    </row>
    <row r="99" spans="1:9" s="46" customFormat="1" ht="72.55" customHeight="1" x14ac:dyDescent="0.3">
      <c r="A99" s="104"/>
      <c r="B99" s="138" t="s">
        <v>105</v>
      </c>
      <c r="C99" s="79" t="s">
        <v>161</v>
      </c>
      <c r="D99" s="79" t="s">
        <v>223</v>
      </c>
      <c r="E99" s="125" t="s">
        <v>410</v>
      </c>
      <c r="F99" s="71">
        <v>20</v>
      </c>
      <c r="G99" s="70"/>
      <c r="H99" s="71"/>
      <c r="I99" s="71"/>
    </row>
    <row r="100" spans="1:9" s="46" customFormat="1" ht="50" customHeight="1" x14ac:dyDescent="0.3">
      <c r="A100" s="104"/>
      <c r="B100" s="138"/>
      <c r="C100" s="79" t="s">
        <v>162</v>
      </c>
      <c r="D100" s="79" t="s">
        <v>224</v>
      </c>
      <c r="E100" s="126"/>
      <c r="F100" s="71">
        <v>20</v>
      </c>
      <c r="G100" s="70"/>
      <c r="H100" s="71"/>
      <c r="I100" s="71"/>
    </row>
    <row r="101" spans="1:9" ht="37.25" customHeight="1" x14ac:dyDescent="0.3">
      <c r="A101" s="104"/>
      <c r="B101" s="70" t="s">
        <v>106</v>
      </c>
      <c r="C101" s="67" t="s">
        <v>163</v>
      </c>
      <c r="D101" s="67" t="s">
        <v>225</v>
      </c>
      <c r="E101" s="67" t="s">
        <v>253</v>
      </c>
      <c r="F101" s="69">
        <v>10</v>
      </c>
      <c r="G101" s="70"/>
      <c r="H101" s="69"/>
      <c r="I101" s="71"/>
    </row>
    <row r="102" spans="1:9" ht="38.700000000000003" customHeight="1" x14ac:dyDescent="0.3">
      <c r="A102" s="150" t="s">
        <v>405</v>
      </c>
      <c r="B102" s="105" t="s">
        <v>107</v>
      </c>
      <c r="C102" s="73" t="s">
        <v>164</v>
      </c>
      <c r="D102" s="73" t="s">
        <v>406</v>
      </c>
      <c r="E102" s="73" t="s">
        <v>305</v>
      </c>
      <c r="F102" s="75">
        <v>10</v>
      </c>
      <c r="G102" s="76"/>
      <c r="H102" s="75"/>
      <c r="I102" s="77"/>
    </row>
    <row r="103" spans="1:9" ht="116.1" customHeight="1" x14ac:dyDescent="0.3">
      <c r="A103" s="150"/>
      <c r="B103" s="107"/>
      <c r="C103" s="73" t="s">
        <v>165</v>
      </c>
      <c r="D103" s="73" t="s">
        <v>407</v>
      </c>
      <c r="E103" s="73" t="s">
        <v>337</v>
      </c>
      <c r="F103" s="75">
        <v>15</v>
      </c>
      <c r="G103" s="76"/>
      <c r="H103" s="75"/>
      <c r="I103" s="77"/>
    </row>
    <row r="104" spans="1:9" ht="38.15" customHeight="1" x14ac:dyDescent="0.3">
      <c r="A104" s="150"/>
      <c r="B104" s="105" t="s">
        <v>108</v>
      </c>
      <c r="C104" s="73" t="s">
        <v>166</v>
      </c>
      <c r="D104" s="73" t="s">
        <v>408</v>
      </c>
      <c r="E104" s="73" t="s">
        <v>303</v>
      </c>
      <c r="F104" s="75">
        <v>15</v>
      </c>
      <c r="G104" s="76"/>
      <c r="H104" s="75"/>
      <c r="I104" s="77"/>
    </row>
    <row r="105" spans="1:9" ht="137.55000000000001" customHeight="1" x14ac:dyDescent="0.3">
      <c r="A105" s="150"/>
      <c r="B105" s="106"/>
      <c r="C105" s="73" t="s">
        <v>167</v>
      </c>
      <c r="D105" s="73" t="s">
        <v>306</v>
      </c>
      <c r="E105" s="73" t="s">
        <v>409</v>
      </c>
      <c r="F105" s="75">
        <v>15</v>
      </c>
      <c r="G105" s="76"/>
      <c r="H105" s="75"/>
      <c r="I105" s="77"/>
    </row>
    <row r="106" spans="1:9" ht="38.15" customHeight="1" x14ac:dyDescent="0.3">
      <c r="A106" s="150"/>
      <c r="B106" s="106"/>
      <c r="C106" s="73" t="s">
        <v>168</v>
      </c>
      <c r="D106" s="73" t="s">
        <v>302</v>
      </c>
      <c r="E106" s="73" t="s">
        <v>304</v>
      </c>
      <c r="F106" s="75">
        <v>15</v>
      </c>
      <c r="G106" s="76"/>
      <c r="H106" s="75"/>
      <c r="I106" s="77"/>
    </row>
    <row r="107" spans="1:9" ht="38.15" customHeight="1" x14ac:dyDescent="0.3">
      <c r="A107" s="150"/>
      <c r="B107" s="107"/>
      <c r="C107" s="73" t="s">
        <v>169</v>
      </c>
      <c r="D107" s="73" t="s">
        <v>301</v>
      </c>
      <c r="E107" s="73" t="s">
        <v>304</v>
      </c>
      <c r="F107" s="75">
        <v>15</v>
      </c>
      <c r="G107" s="76"/>
      <c r="H107" s="75"/>
      <c r="I107" s="77"/>
    </row>
    <row r="108" spans="1:9" ht="29.55" customHeight="1" x14ac:dyDescent="0.3">
      <c r="A108" s="80"/>
      <c r="B108" s="27"/>
      <c r="C108" s="128" t="s">
        <v>239</v>
      </c>
      <c r="D108" s="129"/>
      <c r="E108" s="130"/>
      <c r="F108" s="162">
        <v>1000</v>
      </c>
      <c r="G108" s="163"/>
      <c r="H108" s="81"/>
      <c r="I108" s="81"/>
    </row>
    <row r="109" spans="1:9" ht="39.25" customHeight="1" x14ac:dyDescent="0.3">
      <c r="A109" s="80"/>
      <c r="B109" s="27"/>
      <c r="C109" s="151" t="s">
        <v>240</v>
      </c>
      <c r="D109" s="152"/>
      <c r="E109" s="153"/>
      <c r="F109" s="148">
        <f>SUM(G11:G107)</f>
        <v>0</v>
      </c>
      <c r="G109" s="148"/>
      <c r="H109" s="81"/>
      <c r="I109" s="81"/>
    </row>
    <row r="110" spans="1:9" ht="56.3" customHeight="1" x14ac:dyDescent="0.3">
      <c r="A110" s="80"/>
      <c r="B110" s="86" t="s">
        <v>285</v>
      </c>
      <c r="C110" s="86"/>
      <c r="D110" s="86"/>
      <c r="E110" s="86"/>
      <c r="F110" s="86"/>
      <c r="G110" s="86"/>
      <c r="H110" s="86"/>
      <c r="I110" s="86"/>
    </row>
    <row r="111" spans="1:9" ht="56.3" customHeight="1" x14ac:dyDescent="0.3">
      <c r="A111" s="45"/>
    </row>
    <row r="112" spans="1:9" ht="56.3" customHeight="1" x14ac:dyDescent="0.3">
      <c r="A112" s="45"/>
    </row>
    <row r="113" spans="1:1" ht="56.3" customHeight="1" x14ac:dyDescent="0.3">
      <c r="A113" s="45"/>
    </row>
  </sheetData>
  <mergeCells count="46">
    <mergeCell ref="B110:I110"/>
    <mergeCell ref="B36:B39"/>
    <mergeCell ref="B50:B52"/>
    <mergeCell ref="A48:A52"/>
    <mergeCell ref="F109:G109"/>
    <mergeCell ref="B40:B45"/>
    <mergeCell ref="B46:B47"/>
    <mergeCell ref="B58:B59"/>
    <mergeCell ref="B61:B62"/>
    <mergeCell ref="B63:B65"/>
    <mergeCell ref="B66:B68"/>
    <mergeCell ref="A84:A92"/>
    <mergeCell ref="A102:A107"/>
    <mergeCell ref="B102:B103"/>
    <mergeCell ref="C109:E109"/>
    <mergeCell ref="E99:E100"/>
    <mergeCell ref="B6:G6"/>
    <mergeCell ref="C108:E108"/>
    <mergeCell ref="A1:I1"/>
    <mergeCell ref="B3:G3"/>
    <mergeCell ref="B4:G4"/>
    <mergeCell ref="A5:G5"/>
    <mergeCell ref="B2:G2"/>
    <mergeCell ref="B7:H7"/>
    <mergeCell ref="A30:A47"/>
    <mergeCell ref="B30:B35"/>
    <mergeCell ref="B99:B100"/>
    <mergeCell ref="B56:B57"/>
    <mergeCell ref="B93:B95"/>
    <mergeCell ref="B96:B97"/>
    <mergeCell ref="A53:A68"/>
    <mergeCell ref="A9:I9"/>
    <mergeCell ref="A93:A101"/>
    <mergeCell ref="B104:B107"/>
    <mergeCell ref="B24:B27"/>
    <mergeCell ref="B11:B23"/>
    <mergeCell ref="B75:B76"/>
    <mergeCell ref="B77:B78"/>
    <mergeCell ref="B79:B80"/>
    <mergeCell ref="A69:A83"/>
    <mergeCell ref="B53:B54"/>
    <mergeCell ref="B28:B29"/>
    <mergeCell ref="A11:A29"/>
    <mergeCell ref="E53:E55"/>
    <mergeCell ref="E75:E76"/>
    <mergeCell ref="E96:E97"/>
  </mergeCells>
  <phoneticPr fontId="1" type="noConversion"/>
  <pageMargins left="0.55118110236220474" right="0.19685039370078741" top="0.74803149606299213" bottom="0.82677165354330717" header="0.31496062992125984" footer="0.31496062992125984"/>
  <pageSetup paperSize="9" orientation="landscape" r:id="rId1"/>
  <headerFooter>
    <oddHeader>&amp;L&amp;K000000ZAZH—SHH/JL006-3.2022 附表3&amp;C北京中安质环认证中心有限公司 &amp;R&amp;P/&amp;N</oddHeader>
    <oddFooter>&amp;L2022年4月25日发布&amp;R2022年4月25日实施</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
  <sheetViews>
    <sheetView topLeftCell="A4" zoomScale="85" zoomScaleNormal="85" workbookViewId="0">
      <selection activeCell="L7" sqref="L7"/>
    </sheetView>
  </sheetViews>
  <sheetFormatPr defaultRowHeight="14" x14ac:dyDescent="0.3"/>
  <cols>
    <col min="1" max="1" width="3.08984375" customWidth="1"/>
    <col min="2" max="2" width="13.08984375" customWidth="1"/>
    <col min="8" max="8" width="32.36328125" customWidth="1"/>
  </cols>
  <sheetData>
    <row r="2" spans="2:8" x14ac:dyDescent="0.3">
      <c r="B2" s="154" t="s">
        <v>252</v>
      </c>
      <c r="C2" s="154"/>
      <c r="D2" s="154"/>
      <c r="E2" s="154"/>
      <c r="F2" s="154"/>
      <c r="G2" s="154"/>
      <c r="H2" s="154"/>
    </row>
    <row r="4" spans="2:8" ht="33.450000000000003" customHeight="1" x14ac:dyDescent="0.3">
      <c r="B4" s="4" t="s">
        <v>11</v>
      </c>
      <c r="C4" s="4" t="s">
        <v>5</v>
      </c>
      <c r="D4" s="159" t="s">
        <v>28</v>
      </c>
      <c r="E4" s="160"/>
      <c r="F4" s="160"/>
      <c r="G4" s="160"/>
      <c r="H4" s="161"/>
    </row>
    <row r="5" spans="2:8" ht="66.650000000000006" customHeight="1" x14ac:dyDescent="0.3">
      <c r="B5" s="158" t="s">
        <v>10</v>
      </c>
      <c r="C5" s="5" t="s">
        <v>6</v>
      </c>
      <c r="D5" s="155" t="s">
        <v>7</v>
      </c>
      <c r="E5" s="156"/>
      <c r="F5" s="156"/>
      <c r="G5" s="156"/>
      <c r="H5" s="157"/>
    </row>
    <row r="6" spans="2:8" ht="65.7" customHeight="1" x14ac:dyDescent="0.3">
      <c r="B6" s="158"/>
      <c r="C6" s="5" t="s">
        <v>9</v>
      </c>
      <c r="D6" s="155" t="s">
        <v>8</v>
      </c>
      <c r="E6" s="156"/>
      <c r="F6" s="156"/>
      <c r="G6" s="156"/>
      <c r="H6" s="157"/>
    </row>
    <row r="7" spans="2:8" ht="79" customHeight="1" x14ac:dyDescent="0.3">
      <c r="B7" s="6" t="s">
        <v>14</v>
      </c>
      <c r="C7" s="7" t="s">
        <v>13</v>
      </c>
      <c r="D7" s="155" t="s">
        <v>12</v>
      </c>
      <c r="E7" s="156"/>
      <c r="F7" s="156"/>
      <c r="G7" s="156"/>
      <c r="H7" s="157"/>
    </row>
    <row r="8" spans="2:8" ht="91.35" customHeight="1" x14ac:dyDescent="0.3">
      <c r="B8" s="6" t="s">
        <v>15</v>
      </c>
      <c r="C8" s="7" t="s">
        <v>16</v>
      </c>
      <c r="D8" s="155" t="s">
        <v>17</v>
      </c>
      <c r="E8" s="156"/>
      <c r="F8" s="156"/>
      <c r="G8" s="156"/>
      <c r="H8" s="157"/>
    </row>
    <row r="9" spans="2:8" ht="83.3" customHeight="1" x14ac:dyDescent="0.3">
      <c r="B9" s="6" t="s">
        <v>18</v>
      </c>
      <c r="C9" s="7" t="s">
        <v>19</v>
      </c>
      <c r="D9" s="155" t="s">
        <v>20</v>
      </c>
      <c r="E9" s="156"/>
      <c r="F9" s="156"/>
      <c r="G9" s="156"/>
      <c r="H9" s="157"/>
    </row>
    <row r="10" spans="2:8" ht="88.7" customHeight="1" x14ac:dyDescent="0.3">
      <c r="B10" s="6" t="s">
        <v>21</v>
      </c>
      <c r="C10" s="7" t="s">
        <v>22</v>
      </c>
      <c r="D10" s="155" t="s">
        <v>23</v>
      </c>
      <c r="E10" s="156"/>
      <c r="F10" s="156"/>
      <c r="G10" s="156"/>
      <c r="H10" s="157"/>
    </row>
  </sheetData>
  <mergeCells count="9">
    <mergeCell ref="B2:H2"/>
    <mergeCell ref="D10:H10"/>
    <mergeCell ref="B5:B6"/>
    <mergeCell ref="D4:H4"/>
    <mergeCell ref="D5:H5"/>
    <mergeCell ref="D6:H6"/>
    <mergeCell ref="D7:H7"/>
    <mergeCell ref="D8:H8"/>
    <mergeCell ref="D9:H9"/>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表单1 GBT31863质量信用</vt:lpstr>
      <vt:lpstr>表单2 GBT33718 合同履约</vt:lpstr>
      <vt:lpstr>ADLI评分指南</vt:lpstr>
      <vt:lpstr>'表单1 GBT31863质量信用'!Print_Titles</vt:lpstr>
      <vt:lpstr>'表单2 GBT33718 合同履约'!Print_Titles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2022-04-24T09:40:31Z</dcterms:modified>
</cp:coreProperties>
</file>